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05" yWindow="-105" windowWidth="19425" windowHeight="10305" firstSheet="1" activeTab="1"/>
  </bookViews>
  <sheets>
    <sheet name="Check Sur" sheetId="17" state="hidden" r:id="rId1"/>
    <sheet name="CON ENT HOUR" sheetId="9" r:id="rId2"/>
    <sheet name="CON NET DRW HOUR" sheetId="14" r:id="rId3"/>
    <sheet name="CON SUR HOUR" sheetId="18" r:id="rId4"/>
  </sheets>
  <externalReferences>
    <externalReference r:id="rId5"/>
    <externalReference r:id="rId6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0">'Check Sur'!$A$1:$AF$29</definedName>
    <definedName name="_xlnm.Print_Area" localSheetId="1">'CON ENT HOUR'!$A$1:$AF$29</definedName>
    <definedName name="_xlnm.Print_Area" localSheetId="2">'CON NET DRW HOUR'!$A$1:$AF$29</definedName>
    <definedName name="_xlnm.Print_Area" localSheetId="3">'CON SUR HOUR'!$A$1:$AF$29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7" i="9" l="1"/>
  <c r="AF28" i="9" s="1"/>
  <c r="AF27" i="14" l="1"/>
  <c r="AF28" i="14" s="1"/>
  <c r="AF27" i="18" l="1"/>
  <c r="AF28" i="18" s="1"/>
  <c r="S27" i="18" l="1"/>
  <c r="S28" i="18" s="1"/>
  <c r="T27" i="18"/>
  <c r="T28" i="18" s="1"/>
  <c r="U27" i="18"/>
  <c r="U28" i="18" s="1"/>
  <c r="V27" i="18"/>
  <c r="V28" i="18" s="1"/>
  <c r="Z27" i="18"/>
  <c r="Z28" i="18" s="1"/>
  <c r="H27" i="18"/>
  <c r="H28" i="18" s="1"/>
  <c r="J27" i="18"/>
  <c r="J28" i="18" s="1"/>
  <c r="K27" i="18"/>
  <c r="K28" i="18" s="1"/>
  <c r="L27" i="18"/>
  <c r="L28" i="18" s="1"/>
  <c r="O27" i="18"/>
  <c r="O28" i="18" s="1"/>
  <c r="AA27" i="18"/>
  <c r="AA28" i="18" s="1"/>
  <c r="AC27" i="18"/>
  <c r="AC28" i="18" s="1"/>
  <c r="AD27" i="18"/>
  <c r="AD28" i="18" s="1"/>
  <c r="D27" i="18"/>
  <c r="D28" i="18" s="1"/>
  <c r="E27" i="18"/>
  <c r="E28" i="18" s="1"/>
  <c r="I27" i="18"/>
  <c r="I28" i="18" s="1"/>
  <c r="M27" i="18"/>
  <c r="M28" i="18" s="1"/>
  <c r="N27" i="18"/>
  <c r="N28" i="18" s="1"/>
  <c r="P27" i="18"/>
  <c r="P28" i="18" s="1"/>
  <c r="Q27" i="18"/>
  <c r="Q28" i="18" s="1"/>
  <c r="R27" i="18"/>
  <c r="R28" i="18" s="1"/>
  <c r="W27" i="18"/>
  <c r="W28" i="18" s="1"/>
  <c r="X27" i="18"/>
  <c r="X28" i="18" s="1"/>
  <c r="Y27" i="18"/>
  <c r="Y28" i="18" s="1"/>
  <c r="AB27" i="18"/>
  <c r="AB28" i="18" s="1"/>
  <c r="AE27" i="18"/>
  <c r="AE28" i="18" s="1"/>
  <c r="C27" i="18"/>
  <c r="C28" i="18" s="1"/>
  <c r="F27" i="18"/>
  <c r="F28" i="18" s="1"/>
  <c r="AF26" i="17"/>
  <c r="AE26" i="17"/>
  <c r="AD26" i="17"/>
  <c r="AC26" i="17"/>
  <c r="AB26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AF25" i="17"/>
  <c r="AE25" i="17"/>
  <c r="AD25" i="17"/>
  <c r="AC25" i="17"/>
  <c r="AB25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B25" i="17"/>
  <c r="AF24" i="17"/>
  <c r="AE24" i="17"/>
  <c r="AD24" i="17"/>
  <c r="AC24" i="17"/>
  <c r="AB24" i="17"/>
  <c r="AA24" i="17"/>
  <c r="Z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B24" i="17"/>
  <c r="AF23" i="17"/>
  <c r="AE23" i="17"/>
  <c r="AD23" i="17"/>
  <c r="AC23" i="17"/>
  <c r="AB23" i="17"/>
  <c r="AA23" i="17"/>
  <c r="Z23" i="17"/>
  <c r="Y23" i="17"/>
  <c r="X23" i="17"/>
  <c r="W23" i="17"/>
  <c r="V23" i="17"/>
  <c r="U23" i="17"/>
  <c r="T23" i="17"/>
  <c r="S23" i="17"/>
  <c r="R23" i="17"/>
  <c r="Q23" i="17"/>
  <c r="P23" i="17"/>
  <c r="O23" i="17"/>
  <c r="N23" i="17"/>
  <c r="M23" i="17"/>
  <c r="L23" i="17"/>
  <c r="K23" i="17"/>
  <c r="J23" i="17"/>
  <c r="I23" i="17"/>
  <c r="H23" i="17"/>
  <c r="G23" i="17"/>
  <c r="F23" i="17"/>
  <c r="E23" i="17"/>
  <c r="D23" i="17"/>
  <c r="C23" i="17"/>
  <c r="B23" i="17"/>
  <c r="AF22" i="17"/>
  <c r="AE22" i="17"/>
  <c r="AD22" i="17"/>
  <c r="AC22" i="17"/>
  <c r="AB22" i="17"/>
  <c r="AA22" i="17"/>
  <c r="Z22" i="17"/>
  <c r="Y22" i="17"/>
  <c r="X22" i="17"/>
  <c r="W22" i="17"/>
  <c r="V22" i="17"/>
  <c r="U22" i="17"/>
  <c r="T22" i="17"/>
  <c r="S22" i="17"/>
  <c r="R22" i="17"/>
  <c r="Q22" i="17"/>
  <c r="P22" i="17"/>
  <c r="O22" i="17"/>
  <c r="N22" i="17"/>
  <c r="M22" i="17"/>
  <c r="L22" i="17"/>
  <c r="K22" i="17"/>
  <c r="J22" i="17"/>
  <c r="I22" i="17"/>
  <c r="H22" i="17"/>
  <c r="G22" i="17"/>
  <c r="F22" i="17"/>
  <c r="E22" i="17"/>
  <c r="D22" i="17"/>
  <c r="C22" i="17"/>
  <c r="B22" i="17"/>
  <c r="AF21" i="17"/>
  <c r="AE21" i="17"/>
  <c r="AD21" i="17"/>
  <c r="AC21" i="17"/>
  <c r="AB21" i="17"/>
  <c r="AA21" i="17"/>
  <c r="Z21" i="17"/>
  <c r="Y21" i="17"/>
  <c r="X21" i="17"/>
  <c r="W21" i="17"/>
  <c r="V21" i="17"/>
  <c r="U21" i="17"/>
  <c r="T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E21" i="17"/>
  <c r="D21" i="17"/>
  <c r="C21" i="17"/>
  <c r="B21" i="17"/>
  <c r="AF20" i="17"/>
  <c r="AE20" i="17"/>
  <c r="AD20" i="17"/>
  <c r="AC20" i="17"/>
  <c r="AB20" i="17"/>
  <c r="AA20" i="17"/>
  <c r="Z20" i="17"/>
  <c r="Y20" i="17"/>
  <c r="X20" i="17"/>
  <c r="W20" i="17"/>
  <c r="V20" i="17"/>
  <c r="U20" i="17"/>
  <c r="T20" i="17"/>
  <c r="S20" i="17"/>
  <c r="R20" i="17"/>
  <c r="Q20" i="17"/>
  <c r="P20" i="17"/>
  <c r="O20" i="17"/>
  <c r="N20" i="17"/>
  <c r="M20" i="17"/>
  <c r="L20" i="17"/>
  <c r="K20" i="17"/>
  <c r="J20" i="17"/>
  <c r="I20" i="17"/>
  <c r="H20" i="17"/>
  <c r="G20" i="17"/>
  <c r="F20" i="17"/>
  <c r="E20" i="17"/>
  <c r="D20" i="17"/>
  <c r="C20" i="17"/>
  <c r="B20" i="17"/>
  <c r="AF19" i="17"/>
  <c r="AE19" i="17"/>
  <c r="AD19" i="17"/>
  <c r="AC19" i="17"/>
  <c r="AB19" i="17"/>
  <c r="AA19" i="17"/>
  <c r="Z19" i="17"/>
  <c r="Y19" i="17"/>
  <c r="X19" i="17"/>
  <c r="W19" i="17"/>
  <c r="V19" i="17"/>
  <c r="U19" i="17"/>
  <c r="T19" i="17"/>
  <c r="S19" i="17"/>
  <c r="R19" i="17"/>
  <c r="Q19" i="17"/>
  <c r="P19" i="17"/>
  <c r="O19" i="17"/>
  <c r="N19" i="17"/>
  <c r="M19" i="17"/>
  <c r="L19" i="17"/>
  <c r="K19" i="17"/>
  <c r="J19" i="17"/>
  <c r="I19" i="17"/>
  <c r="H19" i="17"/>
  <c r="G19" i="17"/>
  <c r="F19" i="17"/>
  <c r="E19" i="17"/>
  <c r="D19" i="17"/>
  <c r="C19" i="17"/>
  <c r="B19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C18" i="17"/>
  <c r="B18" i="17"/>
  <c r="AF17" i="17"/>
  <c r="AE17" i="17"/>
  <c r="AD17" i="17"/>
  <c r="AC17" i="17"/>
  <c r="AB17" i="17"/>
  <c r="AA17" i="17"/>
  <c r="Z17" i="17"/>
  <c r="Y17" i="17"/>
  <c r="X17" i="17"/>
  <c r="W17" i="17"/>
  <c r="V17" i="17"/>
  <c r="U17" i="17"/>
  <c r="T17" i="17"/>
  <c r="S17" i="17"/>
  <c r="R17" i="17"/>
  <c r="Q17" i="17"/>
  <c r="P17" i="17"/>
  <c r="O17" i="17"/>
  <c r="N17" i="17"/>
  <c r="M17" i="17"/>
  <c r="L17" i="17"/>
  <c r="K17" i="17"/>
  <c r="J17" i="17"/>
  <c r="I17" i="17"/>
  <c r="H17" i="17"/>
  <c r="G17" i="17"/>
  <c r="F17" i="17"/>
  <c r="E17" i="17"/>
  <c r="D17" i="17"/>
  <c r="C17" i="17"/>
  <c r="B17" i="17"/>
  <c r="AF16" i="17"/>
  <c r="AE16" i="17"/>
  <c r="AD16" i="17"/>
  <c r="AC16" i="17"/>
  <c r="AB16" i="17"/>
  <c r="AA16" i="17"/>
  <c r="Z16" i="17"/>
  <c r="Y16" i="17"/>
  <c r="X16" i="17"/>
  <c r="W16" i="17"/>
  <c r="V16" i="17"/>
  <c r="U16" i="17"/>
  <c r="T16" i="17"/>
  <c r="S16" i="17"/>
  <c r="R16" i="17"/>
  <c r="Q16" i="17"/>
  <c r="P16" i="17"/>
  <c r="O16" i="17"/>
  <c r="N16" i="17"/>
  <c r="M16" i="17"/>
  <c r="L16" i="17"/>
  <c r="K16" i="17"/>
  <c r="J16" i="17"/>
  <c r="I16" i="17"/>
  <c r="H16" i="17"/>
  <c r="G16" i="17"/>
  <c r="F16" i="17"/>
  <c r="E16" i="17"/>
  <c r="D16" i="17"/>
  <c r="C16" i="17"/>
  <c r="B16" i="17"/>
  <c r="AF15" i="17"/>
  <c r="AE15" i="17"/>
  <c r="AD15" i="17"/>
  <c r="AC15" i="17"/>
  <c r="AB15" i="17"/>
  <c r="AA15" i="17"/>
  <c r="Z15" i="17"/>
  <c r="Y15" i="17"/>
  <c r="X15" i="17"/>
  <c r="W15" i="17"/>
  <c r="V15" i="17"/>
  <c r="U15" i="17"/>
  <c r="T15" i="17"/>
  <c r="S15" i="17"/>
  <c r="R15" i="17"/>
  <c r="Q15" i="17"/>
  <c r="P15" i="17"/>
  <c r="O15" i="17"/>
  <c r="N15" i="17"/>
  <c r="M15" i="17"/>
  <c r="L15" i="17"/>
  <c r="K15" i="17"/>
  <c r="J15" i="17"/>
  <c r="I15" i="17"/>
  <c r="H15" i="17"/>
  <c r="G15" i="17"/>
  <c r="F15" i="17"/>
  <c r="E15" i="17"/>
  <c r="D15" i="17"/>
  <c r="C15" i="17"/>
  <c r="B15" i="17"/>
  <c r="AF14" i="17"/>
  <c r="AE14" i="17"/>
  <c r="AD14" i="17"/>
  <c r="AC14" i="17"/>
  <c r="AB14" i="17"/>
  <c r="AA14" i="17"/>
  <c r="Z14" i="17"/>
  <c r="Y14" i="17"/>
  <c r="X14" i="17"/>
  <c r="W14" i="17"/>
  <c r="V14" i="17"/>
  <c r="U14" i="17"/>
  <c r="T14" i="17"/>
  <c r="S14" i="17"/>
  <c r="R14" i="17"/>
  <c r="Q14" i="17"/>
  <c r="P14" i="17"/>
  <c r="O14" i="17"/>
  <c r="N14" i="17"/>
  <c r="M14" i="17"/>
  <c r="L14" i="17"/>
  <c r="K14" i="17"/>
  <c r="J14" i="17"/>
  <c r="I14" i="17"/>
  <c r="H14" i="17"/>
  <c r="G14" i="17"/>
  <c r="F14" i="17"/>
  <c r="E14" i="17"/>
  <c r="D14" i="17"/>
  <c r="C14" i="17"/>
  <c r="B14" i="17"/>
  <c r="AF13" i="17"/>
  <c r="AE13" i="17"/>
  <c r="AD13" i="17"/>
  <c r="AC13" i="17"/>
  <c r="AB13" i="17"/>
  <c r="AA13" i="17"/>
  <c r="Z13" i="17"/>
  <c r="Y13" i="17"/>
  <c r="X13" i="17"/>
  <c r="W13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C13" i="17"/>
  <c r="B13" i="17"/>
  <c r="AF12" i="17"/>
  <c r="AE12" i="17"/>
  <c r="AD12" i="17"/>
  <c r="AC12" i="17"/>
  <c r="AB12" i="17"/>
  <c r="AA12" i="17"/>
  <c r="Z12" i="17"/>
  <c r="Y12" i="17"/>
  <c r="X12" i="17"/>
  <c r="W12" i="17"/>
  <c r="V12" i="17"/>
  <c r="U12" i="17"/>
  <c r="T12" i="17"/>
  <c r="S12" i="17"/>
  <c r="R12" i="17"/>
  <c r="Q12" i="17"/>
  <c r="P12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B12" i="17"/>
  <c r="AF11" i="17"/>
  <c r="AE11" i="17"/>
  <c r="AD11" i="17"/>
  <c r="AC11" i="17"/>
  <c r="AB11" i="17"/>
  <c r="AA11" i="17"/>
  <c r="Z11" i="17"/>
  <c r="Y11" i="17"/>
  <c r="X11" i="17"/>
  <c r="W11" i="17"/>
  <c r="V11" i="17"/>
  <c r="U11" i="17"/>
  <c r="T11" i="17"/>
  <c r="S11" i="17"/>
  <c r="R11" i="17"/>
  <c r="Q11" i="17"/>
  <c r="P11" i="17"/>
  <c r="O11" i="17"/>
  <c r="N11" i="17"/>
  <c r="M11" i="17"/>
  <c r="L11" i="17"/>
  <c r="K11" i="17"/>
  <c r="J11" i="17"/>
  <c r="I11" i="17"/>
  <c r="H11" i="17"/>
  <c r="G11" i="17"/>
  <c r="F11" i="17"/>
  <c r="E11" i="17"/>
  <c r="D11" i="17"/>
  <c r="C11" i="17"/>
  <c r="B11" i="17"/>
  <c r="AF10" i="17"/>
  <c r="AE10" i="17"/>
  <c r="AD10" i="17"/>
  <c r="AC10" i="17"/>
  <c r="AB10" i="17"/>
  <c r="AA10" i="17"/>
  <c r="Z10" i="17"/>
  <c r="Y10" i="17"/>
  <c r="X10" i="17"/>
  <c r="W10" i="17"/>
  <c r="V10" i="17"/>
  <c r="U10" i="17"/>
  <c r="T10" i="17"/>
  <c r="S10" i="17"/>
  <c r="R10" i="17"/>
  <c r="Q10" i="17"/>
  <c r="P10" i="17"/>
  <c r="O10" i="17"/>
  <c r="N10" i="17"/>
  <c r="M10" i="17"/>
  <c r="L10" i="17"/>
  <c r="K10" i="17"/>
  <c r="J10" i="17"/>
  <c r="I10" i="17"/>
  <c r="H10" i="17"/>
  <c r="G10" i="17"/>
  <c r="F10" i="17"/>
  <c r="E10" i="17"/>
  <c r="D10" i="17"/>
  <c r="C10" i="17"/>
  <c r="B10" i="17"/>
  <c r="AF9" i="17"/>
  <c r="AE9" i="17"/>
  <c r="AD9" i="17"/>
  <c r="AC9" i="17"/>
  <c r="AB9" i="17"/>
  <c r="AA9" i="17"/>
  <c r="Z9" i="17"/>
  <c r="Y9" i="17"/>
  <c r="X9" i="17"/>
  <c r="W9" i="17"/>
  <c r="V9" i="17"/>
  <c r="U9" i="17"/>
  <c r="T9" i="17"/>
  <c r="S9" i="17"/>
  <c r="R9" i="17"/>
  <c r="Q9" i="17"/>
  <c r="P9" i="17"/>
  <c r="O9" i="17"/>
  <c r="N9" i="17"/>
  <c r="M9" i="17"/>
  <c r="L9" i="17"/>
  <c r="K9" i="17"/>
  <c r="J9" i="17"/>
  <c r="I9" i="17"/>
  <c r="H9" i="17"/>
  <c r="G9" i="17"/>
  <c r="F9" i="17"/>
  <c r="E9" i="17"/>
  <c r="D9" i="17"/>
  <c r="C9" i="17"/>
  <c r="B9" i="17"/>
  <c r="AF8" i="17"/>
  <c r="AE8" i="17"/>
  <c r="AD8" i="17"/>
  <c r="AC8" i="17"/>
  <c r="AB8" i="17"/>
  <c r="AA8" i="17"/>
  <c r="Z8" i="17"/>
  <c r="Y8" i="17"/>
  <c r="X8" i="17"/>
  <c r="W8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C8" i="17"/>
  <c r="B8" i="17"/>
  <c r="AF7" i="17"/>
  <c r="AE7" i="17"/>
  <c r="AD7" i="17"/>
  <c r="AC7" i="17"/>
  <c r="AB7" i="17"/>
  <c r="AA7" i="17"/>
  <c r="Z7" i="17"/>
  <c r="Y7" i="17"/>
  <c r="X7" i="17"/>
  <c r="W7" i="17"/>
  <c r="V7" i="17"/>
  <c r="U7" i="17"/>
  <c r="T7" i="17"/>
  <c r="S7" i="17"/>
  <c r="R7" i="17"/>
  <c r="Q7" i="17"/>
  <c r="P7" i="17"/>
  <c r="O7" i="17"/>
  <c r="N7" i="17"/>
  <c r="M7" i="17"/>
  <c r="L7" i="17"/>
  <c r="K7" i="17"/>
  <c r="J7" i="17"/>
  <c r="I7" i="17"/>
  <c r="H7" i="17"/>
  <c r="G7" i="17"/>
  <c r="F7" i="17"/>
  <c r="E7" i="17"/>
  <c r="D7" i="17"/>
  <c r="C7" i="17"/>
  <c r="B7" i="17"/>
  <c r="AF6" i="17"/>
  <c r="AE6" i="17"/>
  <c r="AD6" i="17"/>
  <c r="AC6" i="17"/>
  <c r="AB6" i="17"/>
  <c r="AA6" i="17"/>
  <c r="Z6" i="17"/>
  <c r="Y6" i="17"/>
  <c r="X6" i="17"/>
  <c r="W6" i="17"/>
  <c r="V6" i="17"/>
  <c r="U6" i="17"/>
  <c r="T6" i="17"/>
  <c r="S6" i="17"/>
  <c r="R6" i="17"/>
  <c r="Q6" i="17"/>
  <c r="P6" i="17"/>
  <c r="O6" i="17"/>
  <c r="N6" i="17"/>
  <c r="M6" i="17"/>
  <c r="L6" i="17"/>
  <c r="K6" i="17"/>
  <c r="J6" i="17"/>
  <c r="I6" i="17"/>
  <c r="H6" i="17"/>
  <c r="G6" i="17"/>
  <c r="F6" i="17"/>
  <c r="E6" i="17"/>
  <c r="D6" i="17"/>
  <c r="C6" i="17"/>
  <c r="B6" i="17"/>
  <c r="AF5" i="17"/>
  <c r="AE5" i="17"/>
  <c r="AD5" i="17"/>
  <c r="AC5" i="17"/>
  <c r="AB5" i="17"/>
  <c r="AA5" i="17"/>
  <c r="Z5" i="17"/>
  <c r="Y5" i="17"/>
  <c r="X5" i="17"/>
  <c r="W5" i="17"/>
  <c r="V5" i="17"/>
  <c r="U5" i="17"/>
  <c r="T5" i="17"/>
  <c r="S5" i="17"/>
  <c r="R5" i="17"/>
  <c r="Q5" i="17"/>
  <c r="P5" i="17"/>
  <c r="O5" i="17"/>
  <c r="N5" i="17"/>
  <c r="M5" i="17"/>
  <c r="L5" i="17"/>
  <c r="K5" i="17"/>
  <c r="J5" i="17"/>
  <c r="I5" i="17"/>
  <c r="H5" i="17"/>
  <c r="G5" i="17"/>
  <c r="F5" i="17"/>
  <c r="E5" i="17"/>
  <c r="D5" i="17"/>
  <c r="C5" i="17"/>
  <c r="B5" i="17"/>
  <c r="AF4" i="17"/>
  <c r="AE4" i="17"/>
  <c r="AD4" i="17"/>
  <c r="AC4" i="17"/>
  <c r="AB4" i="17"/>
  <c r="AA4" i="17"/>
  <c r="Z4" i="17"/>
  <c r="Y4" i="17"/>
  <c r="X4" i="17"/>
  <c r="W4" i="17"/>
  <c r="V4" i="17"/>
  <c r="U4" i="17"/>
  <c r="T4" i="17"/>
  <c r="S4" i="17"/>
  <c r="R4" i="17"/>
  <c r="Q4" i="17"/>
  <c r="P4" i="17"/>
  <c r="O4" i="17"/>
  <c r="N4" i="17"/>
  <c r="M4" i="17"/>
  <c r="L4" i="17"/>
  <c r="K4" i="17"/>
  <c r="J4" i="17"/>
  <c r="I4" i="17"/>
  <c r="H4" i="17"/>
  <c r="G4" i="17"/>
  <c r="F4" i="17"/>
  <c r="E4" i="17"/>
  <c r="D4" i="17"/>
  <c r="C4" i="17"/>
  <c r="B4" i="17"/>
  <c r="AF3" i="17"/>
  <c r="AE3" i="17"/>
  <c r="AD3" i="17"/>
  <c r="AC3" i="17"/>
  <c r="AB3" i="17"/>
  <c r="AA3" i="17"/>
  <c r="Z3" i="17"/>
  <c r="Y3" i="17"/>
  <c r="X3" i="17"/>
  <c r="W3" i="17"/>
  <c r="V3" i="17"/>
  <c r="U3" i="17"/>
  <c r="T3" i="17"/>
  <c r="S3" i="17"/>
  <c r="R3" i="17"/>
  <c r="Q3" i="17"/>
  <c r="P3" i="17"/>
  <c r="O3" i="17"/>
  <c r="N3" i="17"/>
  <c r="M3" i="17"/>
  <c r="L3" i="17"/>
  <c r="K3" i="17"/>
  <c r="J3" i="17"/>
  <c r="I3" i="17"/>
  <c r="H3" i="17"/>
  <c r="G3" i="17"/>
  <c r="F3" i="17"/>
  <c r="E3" i="17"/>
  <c r="D3" i="17"/>
  <c r="C3" i="17"/>
  <c r="B3" i="17"/>
  <c r="E29" i="18" l="1"/>
  <c r="H29" i="18"/>
  <c r="G27" i="18"/>
  <c r="G28" i="18" s="1"/>
  <c r="B27" i="18"/>
  <c r="B28" i="18" s="1"/>
  <c r="V27" i="17"/>
  <c r="V28" i="17" s="1"/>
  <c r="Y27" i="17"/>
  <c r="Y28" i="17" s="1"/>
  <c r="I27" i="17"/>
  <c r="I28" i="17" s="1"/>
  <c r="Q27" i="17"/>
  <c r="Q28" i="17" s="1"/>
  <c r="R27" i="17"/>
  <c r="R28" i="17" s="1"/>
  <c r="D27" i="17"/>
  <c r="D28" i="17" s="1"/>
  <c r="F27" i="17"/>
  <c r="F28" i="17" s="1"/>
  <c r="H27" i="17"/>
  <c r="H28" i="17" s="1"/>
  <c r="J27" i="17"/>
  <c r="J28" i="17" s="1"/>
  <c r="L27" i="17"/>
  <c r="L28" i="17" s="1"/>
  <c r="N27" i="17"/>
  <c r="N28" i="17" s="1"/>
  <c r="P27" i="17"/>
  <c r="P28" i="17" s="1"/>
  <c r="T27" i="17"/>
  <c r="T28" i="17" s="1"/>
  <c r="X27" i="17"/>
  <c r="X28" i="17" s="1"/>
  <c r="Z27" i="17"/>
  <c r="Z28" i="17" s="1"/>
  <c r="AB27" i="17"/>
  <c r="AB28" i="17" s="1"/>
  <c r="AD27" i="17"/>
  <c r="AD28" i="17" s="1"/>
  <c r="AF27" i="17"/>
  <c r="AF28" i="17" s="1"/>
  <c r="AH29" i="17" s="1"/>
  <c r="C27" i="17"/>
  <c r="C28" i="17" s="1"/>
  <c r="E27" i="17"/>
  <c r="E28" i="17" s="1"/>
  <c r="G27" i="17"/>
  <c r="G28" i="17" s="1"/>
  <c r="K27" i="17"/>
  <c r="K28" i="17" s="1"/>
  <c r="M27" i="17"/>
  <c r="M28" i="17" s="1"/>
  <c r="O27" i="17"/>
  <c r="O28" i="17" s="1"/>
  <c r="S27" i="17"/>
  <c r="S28" i="17" s="1"/>
  <c r="U27" i="17"/>
  <c r="U28" i="17" s="1"/>
  <c r="W27" i="17"/>
  <c r="W28" i="17" s="1"/>
  <c r="AA27" i="17"/>
  <c r="AA28" i="17" s="1"/>
  <c r="AC27" i="17"/>
  <c r="AC28" i="17" s="1"/>
  <c r="AE27" i="17"/>
  <c r="AE28" i="17" s="1"/>
  <c r="H29" i="17"/>
  <c r="B27" i="17"/>
  <c r="B28" i="17" s="1"/>
  <c r="E29" i="17"/>
  <c r="B29" i="18" l="1"/>
  <c r="K29" i="18" s="1"/>
  <c r="B27" i="14" l="1"/>
  <c r="B28" i="14" s="1"/>
  <c r="H29" i="9"/>
  <c r="E29" i="9"/>
  <c r="S27" i="9"/>
  <c r="S28" i="9" s="1"/>
  <c r="P27" i="14"/>
  <c r="P28" i="14" s="1"/>
  <c r="K27" i="9"/>
  <c r="K28" i="9" s="1"/>
  <c r="AA27" i="9"/>
  <c r="AA28" i="9" s="1"/>
  <c r="D27" i="14"/>
  <c r="D28" i="14" s="1"/>
  <c r="F27" i="14"/>
  <c r="F28" i="14" s="1"/>
  <c r="H27" i="14"/>
  <c r="H28" i="14" s="1"/>
  <c r="J27" i="14"/>
  <c r="J28" i="14" s="1"/>
  <c r="L27" i="14"/>
  <c r="L28" i="14" s="1"/>
  <c r="N27" i="14"/>
  <c r="N28" i="14" s="1"/>
  <c r="R27" i="14"/>
  <c r="R28" i="14" s="1"/>
  <c r="T27" i="14"/>
  <c r="T28" i="14" s="1"/>
  <c r="V27" i="14"/>
  <c r="V28" i="14" s="1"/>
  <c r="X27" i="14"/>
  <c r="X28" i="14" s="1"/>
  <c r="Z27" i="14"/>
  <c r="Z28" i="14" s="1"/>
  <c r="AB27" i="14"/>
  <c r="AB28" i="14" s="1"/>
  <c r="AD27" i="14"/>
  <c r="AD28" i="14" s="1"/>
  <c r="C27" i="14"/>
  <c r="C28" i="14" s="1"/>
  <c r="E27" i="14"/>
  <c r="E28" i="14" s="1"/>
  <c r="G27" i="14"/>
  <c r="G28" i="14" s="1"/>
  <c r="I27" i="14"/>
  <c r="I28" i="14" s="1"/>
  <c r="K27" i="14"/>
  <c r="K28" i="14" s="1"/>
  <c r="M27" i="14"/>
  <c r="M28" i="14" s="1"/>
  <c r="O27" i="14"/>
  <c r="O28" i="14" s="1"/>
  <c r="Q27" i="14"/>
  <c r="Q28" i="14" s="1"/>
  <c r="S27" i="14"/>
  <c r="S28" i="14" s="1"/>
  <c r="U27" i="14"/>
  <c r="U28" i="14" s="1"/>
  <c r="W27" i="14"/>
  <c r="W28" i="14" s="1"/>
  <c r="Y27" i="14"/>
  <c r="Y28" i="14" s="1"/>
  <c r="AA27" i="14"/>
  <c r="AA28" i="14" s="1"/>
  <c r="AC27" i="14"/>
  <c r="AC28" i="14" s="1"/>
  <c r="AE27" i="14"/>
  <c r="AE28" i="14" s="1"/>
  <c r="O27" i="9"/>
  <c r="O28" i="9" s="1"/>
  <c r="W27" i="9"/>
  <c r="W28" i="9" s="1"/>
  <c r="AE27" i="9"/>
  <c r="AE28" i="9" s="1"/>
  <c r="G27" i="9"/>
  <c r="G28" i="9" s="1"/>
  <c r="E27" i="9"/>
  <c r="E28" i="9" s="1"/>
  <c r="I27" i="9"/>
  <c r="I28" i="9" s="1"/>
  <c r="M27" i="9"/>
  <c r="M28" i="9" s="1"/>
  <c r="Q27" i="9"/>
  <c r="Q28" i="9" s="1"/>
  <c r="U27" i="9"/>
  <c r="U28" i="9" s="1"/>
  <c r="Y27" i="9"/>
  <c r="Y28" i="9" s="1"/>
  <c r="AC27" i="9"/>
  <c r="AC28" i="9" s="1"/>
  <c r="D27" i="9"/>
  <c r="D28" i="9" s="1"/>
  <c r="F27" i="9"/>
  <c r="F28" i="9" s="1"/>
  <c r="H27" i="9"/>
  <c r="H28" i="9" s="1"/>
  <c r="J27" i="9"/>
  <c r="J28" i="9" s="1"/>
  <c r="L27" i="9"/>
  <c r="L28" i="9" s="1"/>
  <c r="N27" i="9"/>
  <c r="N28" i="9" s="1"/>
  <c r="P27" i="9"/>
  <c r="P28" i="9" s="1"/>
  <c r="R27" i="9"/>
  <c r="R28" i="9" s="1"/>
  <c r="T27" i="9"/>
  <c r="T28" i="9" s="1"/>
  <c r="V27" i="9"/>
  <c r="V28" i="9" s="1"/>
  <c r="X27" i="9"/>
  <c r="X28" i="9" s="1"/>
  <c r="Z27" i="9"/>
  <c r="Z28" i="9" s="1"/>
  <c r="AB27" i="9"/>
  <c r="AB28" i="9" s="1"/>
  <c r="AD27" i="9"/>
  <c r="AD28" i="9" s="1"/>
  <c r="C27" i="9"/>
  <c r="C28" i="9" s="1"/>
  <c r="B27" i="9"/>
  <c r="B28" i="9" s="1"/>
  <c r="B29" i="9" l="1"/>
  <c r="B29" i="14"/>
  <c r="K29" i="14" s="1"/>
  <c r="H29" i="14"/>
  <c r="E29" i="14"/>
  <c r="B29" i="17" l="1"/>
  <c r="K29" i="17" s="1"/>
  <c r="K29" i="9"/>
  <c r="B2" i="18" l="1"/>
  <c r="B2" i="17"/>
  <c r="B2" i="14"/>
  <c r="C2" i="9"/>
  <c r="C2" i="18" l="1"/>
  <c r="C2" i="14"/>
  <c r="D2" i="9"/>
  <c r="C2" i="17"/>
  <c r="D2" i="18" l="1"/>
  <c r="D2" i="17"/>
  <c r="E2" i="9"/>
  <c r="D2" i="14"/>
  <c r="E2" i="18" l="1"/>
  <c r="F2" i="9"/>
  <c r="E2" i="14"/>
  <c r="E2" i="17"/>
  <c r="F2" i="18" l="1"/>
  <c r="G2" i="9"/>
  <c r="F2" i="17"/>
  <c r="F2" i="14"/>
  <c r="G2" i="18" l="1"/>
  <c r="H2" i="9"/>
  <c r="G2" i="14"/>
  <c r="G2" i="17"/>
  <c r="H2" i="18" l="1"/>
  <c r="I2" i="9"/>
  <c r="H2" i="17"/>
  <c r="H2" i="14"/>
  <c r="I2" i="18" l="1"/>
  <c r="J2" i="9"/>
  <c r="I2" i="14"/>
  <c r="I2" i="17"/>
  <c r="J2" i="18" l="1"/>
  <c r="K2" i="9"/>
  <c r="J2" i="17"/>
  <c r="J2" i="14"/>
  <c r="K2" i="18" l="1"/>
  <c r="L2" i="9"/>
  <c r="K2" i="14"/>
  <c r="K2" i="17"/>
  <c r="L2" i="18" l="1"/>
  <c r="M2" i="9"/>
  <c r="L2" i="17"/>
  <c r="L2" i="14"/>
  <c r="M2" i="18" l="1"/>
  <c r="N2" i="9"/>
  <c r="M2" i="14"/>
  <c r="M2" i="17"/>
  <c r="N2" i="18" l="1"/>
  <c r="O2" i="9"/>
  <c r="N2" i="17"/>
  <c r="N2" i="14"/>
  <c r="O2" i="18" l="1"/>
  <c r="P2" i="9"/>
  <c r="O2" i="14"/>
  <c r="O2" i="17"/>
  <c r="P2" i="18" l="1"/>
  <c r="Q2" i="9"/>
  <c r="P2" i="17"/>
  <c r="P2" i="14"/>
  <c r="Q2" i="18" l="1"/>
  <c r="R2" i="9"/>
  <c r="Q2" i="14"/>
  <c r="Q2" i="17"/>
  <c r="R2" i="18" l="1"/>
  <c r="S2" i="9"/>
  <c r="R2" i="17"/>
  <c r="R2" i="14"/>
  <c r="S2" i="18" l="1"/>
  <c r="T2" i="9"/>
  <c r="S2" i="14"/>
  <c r="S2" i="17"/>
  <c r="T2" i="18" l="1"/>
  <c r="U2" i="9"/>
  <c r="T2" i="17"/>
  <c r="T2" i="14"/>
  <c r="U2" i="18" l="1"/>
  <c r="V2" i="9"/>
  <c r="U2" i="14"/>
  <c r="U2" i="17"/>
  <c r="V2" i="18" l="1"/>
  <c r="W2" i="9"/>
  <c r="V2" i="17"/>
  <c r="V2" i="14"/>
  <c r="W2" i="18" l="1"/>
  <c r="X2" i="9"/>
  <c r="W2" i="14"/>
  <c r="W2" i="17"/>
  <c r="X2" i="18" l="1"/>
  <c r="Y2" i="9"/>
  <c r="X2" i="17"/>
  <c r="X2" i="14"/>
  <c r="Y2" i="18" l="1"/>
  <c r="Z2" i="9"/>
  <c r="Y2" i="14"/>
  <c r="Y2" i="17"/>
  <c r="Z2" i="18" l="1"/>
  <c r="AA2" i="9"/>
  <c r="Z2" i="17"/>
  <c r="Z2" i="14"/>
  <c r="AA2" i="18" l="1"/>
  <c r="AB2" i="9"/>
  <c r="AA2" i="14"/>
  <c r="AA2" i="17"/>
  <c r="AB2" i="18" l="1"/>
  <c r="AC2" i="9"/>
  <c r="AB2" i="17"/>
  <c r="AB2" i="14"/>
  <c r="AC2" i="18" l="1"/>
  <c r="AD2" i="9"/>
  <c r="AC2" i="14"/>
  <c r="AC2" i="17"/>
  <c r="AD2" i="18" l="1"/>
  <c r="AE2" i="9"/>
  <c r="AF2" i="9" s="1"/>
  <c r="AD2" i="17"/>
  <c r="AD2" i="14"/>
  <c r="AE2" i="18" l="1"/>
  <c r="AF2" i="18" s="1"/>
  <c r="AE2" i="14"/>
  <c r="AF2" i="14" s="1"/>
  <c r="AE2" i="17"/>
  <c r="AF2" i="17" l="1"/>
</calcChain>
</file>

<file path=xl/sharedStrings.xml><?xml version="1.0" encoding="utf-8"?>
<sst xmlns="http://schemas.openxmlformats.org/spreadsheetml/2006/main" count="129" uniqueCount="36">
  <si>
    <t>Maximum (MW)</t>
  </si>
  <si>
    <t>Minimum (MW)</t>
  </si>
  <si>
    <t>Average (MW)</t>
  </si>
  <si>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</si>
  <si>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</si>
  <si>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</si>
  <si>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</si>
  <si>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</si>
  <si>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</si>
  <si>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</si>
  <si>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</si>
  <si>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</si>
  <si>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</si>
  <si>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</si>
  <si>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</si>
  <si>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</si>
  <si>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</si>
  <si>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</si>
  <si>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</si>
  <si>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</si>
  <si>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</si>
  <si>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</si>
  <si>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</si>
  <si>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</si>
  <si>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</si>
  <si>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</si>
  <si>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</si>
  <si>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</si>
  <si>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</si>
  <si>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</si>
  <si>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</si>
  <si>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check</t>
  </si>
  <si>
    <t>Hourly Detail of Surrender of power from IPPs for the month of July 2016</t>
  </si>
  <si>
    <t>Hourly Detail of Entitlement of Power from ISGS (Central Sector Plants + BBMB) for the month of Jan - 2024</t>
  </si>
  <si>
    <t>Hourly Detail of Drawl of Power from ISGS (Central Sector Plants + BBMB) for the month of Jan- 2024</t>
  </si>
  <si>
    <t>Hourly Detail of Surrender of Power from ISGS (Central Sector Plants + BBMB) for the month of Jan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</si>
</sst>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009]dd/mm/yy;@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4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6" fillId="0" borderId="0" xfId="3" applyFont="1"/>
    <xf numFmtId="0" fontId="7" fillId="0" borderId="1" xfId="3" applyFont="1" applyBorder="1" applyAlignment="1">
      <alignment horizontal="center" vertical="center"/>
    </xf>
    <xf numFmtId="14" fontId="7" fillId="0" borderId="1" xfId="3" applyNumberFormat="1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1" fontId="6" fillId="0" borderId="1" xfId="3" applyNumberFormat="1" applyFont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/>
    </xf>
    <xf numFmtId="1" fontId="7" fillId="3" borderId="1" xfId="3" applyNumberFormat="1" applyFont="1" applyFill="1" applyBorder="1" applyAlignment="1">
      <alignment horizontal="center" vertical="center"/>
    </xf>
    <xf numFmtId="0" fontId="7" fillId="3" borderId="0" xfId="3" applyFont="1" applyFill="1" applyAlignment="1">
      <alignment horizontal="center" vertical="center"/>
    </xf>
    <xf numFmtId="0" fontId="7" fillId="4" borderId="1" xfId="3" applyFont="1" applyFill="1" applyBorder="1" applyAlignment="1">
      <alignment horizontal="center" vertical="center"/>
    </xf>
    <xf numFmtId="1" fontId="7" fillId="4" borderId="1" xfId="3" applyNumberFormat="1" applyFont="1" applyFill="1" applyBorder="1" applyAlignment="1">
      <alignment horizontal="center" vertical="center"/>
    </xf>
    <xf numFmtId="0" fontId="7" fillId="4" borderId="0" xfId="3" applyFont="1" applyFill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1" fontId="8" fillId="0" borderId="1" xfId="3" applyNumberFormat="1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2" fontId="9" fillId="0" borderId="0" xfId="3" applyNumberFormat="1" applyFont="1" applyAlignment="1">
      <alignment horizontal="center" vertical="center" wrapText="1"/>
    </xf>
    <xf numFmtId="0" fontId="6" fillId="0" borderId="0" xfId="3" applyFont="1" applyAlignment="1">
      <alignment wrapText="1"/>
    </xf>
    <xf numFmtId="2" fontId="6" fillId="0" borderId="0" xfId="3" applyNumberFormat="1" applyFont="1"/>
    <xf numFmtId="0" fontId="6" fillId="2" borderId="0" xfId="3" applyFont="1" applyFill="1"/>
    <xf numFmtId="0" fontId="7" fillId="2" borderId="1" xfId="3" applyFont="1" applyFill="1" applyBorder="1" applyAlignment="1">
      <alignment horizontal="center" vertical="center"/>
    </xf>
    <xf numFmtId="164" fontId="7" fillId="2" borderId="1" xfId="3" applyNumberFormat="1" applyFont="1" applyFill="1" applyBorder="1" applyAlignment="1">
      <alignment horizontal="center" vertical="center"/>
    </xf>
    <xf numFmtId="1" fontId="6" fillId="2" borderId="1" xfId="3" applyNumberFormat="1" applyFont="1" applyFill="1" applyBorder="1" applyAlignment="1">
      <alignment horizontal="center" vertical="center"/>
    </xf>
    <xf numFmtId="1" fontId="7" fillId="2" borderId="1" xfId="3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1" fontId="8" fillId="2" borderId="1" xfId="3" applyNumberFormat="1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center" vertical="center" wrapText="1"/>
    </xf>
    <xf numFmtId="0" fontId="6" fillId="2" borderId="0" xfId="3" applyFont="1" applyFill="1" applyAlignment="1">
      <alignment wrapText="1"/>
    </xf>
    <xf numFmtId="2" fontId="6" fillId="2" borderId="0" xfId="3" applyNumberFormat="1" applyFont="1" applyFill="1"/>
    <xf numFmtId="0" fontId="5" fillId="0" borderId="2" xfId="3" applyFont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</cellXfs>
  <cellStyles count="6">
    <cellStyle name="N_I_i" xfId="5"/>
    <cellStyle name="N_IPP _IPP 14082015_IPP 14082015_IPP16082015 (1)_IPP19082015_IPP19082015_IPP19082015_IPP19082015_IPP19082015_IPP19082015_IPP19082015_IPP19082015_IPP22082015_IPP26082015_IPP02092015" xfId="4"/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\Desktop\Additional%20Surcharge\Rough\P8\Own%20Gen%20Stations%20Surrender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0"/>
  </sheetPr>
  <dimension ref="A1:AH31"/>
  <sheetViews>
    <sheetView view="pageBreakPreview" zoomScale="35" zoomScaleNormal="90" zoomScaleSheetLayoutView="35" workbookViewId="0">
      <selection activeCell="A2" sqref="A2"/>
    </sheetView>
  </sheetViews>
  <sheetFormatPr defaultColWidth="9.140625" defaultRowHeight="59.25" x14ac:dyDescent="0.75"/>
  <cols>
    <col min="1" max="32" width="40.5703125" style="1" customWidth="1"/>
    <col min="33" max="16384" width="9.140625" style="1"/>
  </cols>
  <sheetData>
    <row r="1" spans="1:34" ht="150" customHeight="1" x14ac:dyDescent="0.75">
      <c r="A1" s="30" t="s">
        <v>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34" ht="120" customHeight="1" x14ac:dyDescent="0.75">
      <c r="A2" s="2" t="s">
        <v>3</v>
      </c>
      <c r="B2" s="3">
        <f>'CON ENT HOUR'!B2</f>
        <v>45292</v>
      </c>
      <c r="C2" s="3">
        <f>'CON ENT HOUR'!C2</f>
        <v>45293</v>
      </c>
      <c r="D2" s="3">
        <f>'CON ENT HOUR'!D2</f>
        <v>45294</v>
      </c>
      <c r="E2" s="3">
        <f>'CON ENT HOUR'!E2</f>
        <v>45295</v>
      </c>
      <c r="F2" s="3">
        <f>'CON ENT HOUR'!F2</f>
        <v>45296</v>
      </c>
      <c r="G2" s="3">
        <f>'CON ENT HOUR'!G2</f>
        <v>45297</v>
      </c>
      <c r="H2" s="3">
        <f>'CON ENT HOUR'!H2</f>
        <v>45298</v>
      </c>
      <c r="I2" s="3">
        <f>'CON ENT HOUR'!I2</f>
        <v>45299</v>
      </c>
      <c r="J2" s="3">
        <f>'CON ENT HOUR'!J2</f>
        <v>45300</v>
      </c>
      <c r="K2" s="3">
        <f>'CON ENT HOUR'!K2</f>
        <v>45301</v>
      </c>
      <c r="L2" s="3">
        <f>'CON ENT HOUR'!L2</f>
        <v>45302</v>
      </c>
      <c r="M2" s="3">
        <f>'CON ENT HOUR'!M2</f>
        <v>45303</v>
      </c>
      <c r="N2" s="3">
        <f>'CON ENT HOUR'!N2</f>
        <v>45304</v>
      </c>
      <c r="O2" s="3">
        <f>'CON ENT HOUR'!O2</f>
        <v>45305</v>
      </c>
      <c r="P2" s="3">
        <f>'CON ENT HOUR'!P2</f>
        <v>45306</v>
      </c>
      <c r="Q2" s="3">
        <f>'CON ENT HOUR'!Q2</f>
        <v>45307</v>
      </c>
      <c r="R2" s="3">
        <f>'CON ENT HOUR'!R2</f>
        <v>45308</v>
      </c>
      <c r="S2" s="3">
        <f>'CON ENT HOUR'!S2</f>
        <v>45309</v>
      </c>
      <c r="T2" s="3">
        <f>'CON ENT HOUR'!T2</f>
        <v>45310</v>
      </c>
      <c r="U2" s="3">
        <f>'CON ENT HOUR'!U2</f>
        <v>45311</v>
      </c>
      <c r="V2" s="3">
        <f>'CON ENT HOUR'!V2</f>
        <v>45312</v>
      </c>
      <c r="W2" s="3">
        <f>'CON ENT HOUR'!W2</f>
        <v>45313</v>
      </c>
      <c r="X2" s="3">
        <f>'CON ENT HOUR'!X2</f>
        <v>45314</v>
      </c>
      <c r="Y2" s="3">
        <f>'CON ENT HOUR'!Y2</f>
        <v>45315</v>
      </c>
      <c r="Z2" s="3">
        <f>'CON ENT HOUR'!Z2</f>
        <v>45316</v>
      </c>
      <c r="AA2" s="3">
        <f>'CON ENT HOUR'!AA2</f>
        <v>45317</v>
      </c>
      <c r="AB2" s="3">
        <f>'CON ENT HOUR'!AB2</f>
        <v>45318</v>
      </c>
      <c r="AC2" s="3">
        <f>'CON ENT HOUR'!AC2</f>
        <v>45319</v>
      </c>
      <c r="AD2" s="3">
        <f>'CON ENT HOUR'!AD2</f>
        <v>45320</v>
      </c>
      <c r="AE2" s="3">
        <f>'CON ENT HOUR'!AE2</f>
        <v>45321</v>
      </c>
      <c r="AF2" s="3" t="e">
        <f>'CON ENT HOUR'!#REF!</f>
        <v>#REF!</v>
      </c>
      <c r="AG2" s="4"/>
      <c r="AH2" s="4"/>
    </row>
    <row r="3" spans="1:34" ht="120" customHeight="1" x14ac:dyDescent="0.75">
      <c r="A3" s="2" t="s">
        <v>4</v>
      </c>
      <c r="B3" s="5" t="e">
        <f>SUM(#REF!)/4</f>
        <v>#REF!</v>
      </c>
      <c r="C3" s="5" t="e">
        <f>SUM(#REF!)/4</f>
        <v>#REF!</v>
      </c>
      <c r="D3" s="5" t="e">
        <f>SUM(#REF!)/4</f>
        <v>#REF!</v>
      </c>
      <c r="E3" s="5" t="e">
        <f>SUM(#REF!)/4</f>
        <v>#REF!</v>
      </c>
      <c r="F3" s="5" t="e">
        <f>SUM(#REF!)/4</f>
        <v>#REF!</v>
      </c>
      <c r="G3" s="5" t="e">
        <f>SUM(#REF!)/4</f>
        <v>#REF!</v>
      </c>
      <c r="H3" s="5" t="e">
        <f>SUM(#REF!)/4</f>
        <v>#REF!</v>
      </c>
      <c r="I3" s="5" t="e">
        <f>SUM(#REF!)/4</f>
        <v>#REF!</v>
      </c>
      <c r="J3" s="5" t="e">
        <f>SUM(#REF!)/4</f>
        <v>#REF!</v>
      </c>
      <c r="K3" s="5" t="e">
        <f>SUM(#REF!)/4</f>
        <v>#REF!</v>
      </c>
      <c r="L3" s="5" t="e">
        <f>SUM(#REF!)/4</f>
        <v>#REF!</v>
      </c>
      <c r="M3" s="5" t="e">
        <f>SUM(#REF!)/4</f>
        <v>#REF!</v>
      </c>
      <c r="N3" s="5" t="e">
        <f>SUM(#REF!)/4</f>
        <v>#REF!</v>
      </c>
      <c r="O3" s="5" t="e">
        <f>SUM(#REF!)/4</f>
        <v>#REF!</v>
      </c>
      <c r="P3" s="5" t="e">
        <f>SUM(#REF!)/4</f>
        <v>#REF!</v>
      </c>
      <c r="Q3" s="5" t="e">
        <f>SUM(#REF!)/4</f>
        <v>#REF!</v>
      </c>
      <c r="R3" s="5" t="e">
        <f>SUM(#REF!)/4</f>
        <v>#REF!</v>
      </c>
      <c r="S3" s="5" t="e">
        <f>SUM(#REF!)/4</f>
        <v>#REF!</v>
      </c>
      <c r="T3" s="5" t="e">
        <f>SUM(#REF!)/4</f>
        <v>#REF!</v>
      </c>
      <c r="U3" s="5" t="e">
        <f>SUM(#REF!)/4</f>
        <v>#REF!</v>
      </c>
      <c r="V3" s="5" t="e">
        <f>SUM(#REF!)/4</f>
        <v>#REF!</v>
      </c>
      <c r="W3" s="5" t="e">
        <f>SUM(#REF!)/4</f>
        <v>#REF!</v>
      </c>
      <c r="X3" s="5" t="e">
        <f>SUM(#REF!)/4</f>
        <v>#REF!</v>
      </c>
      <c r="Y3" s="5" t="e">
        <f>SUM(#REF!)/4</f>
        <v>#REF!</v>
      </c>
      <c r="Z3" s="5" t="e">
        <f>SUM(#REF!)/4</f>
        <v>#REF!</v>
      </c>
      <c r="AA3" s="5" t="e">
        <f>SUM(#REF!)/4</f>
        <v>#REF!</v>
      </c>
      <c r="AB3" s="5" t="e">
        <f>SUM(#REF!)/4</f>
        <v>#REF!</v>
      </c>
      <c r="AC3" s="5" t="e">
        <f>SUM(#REF!)/4</f>
        <v>#REF!</v>
      </c>
      <c r="AD3" s="5" t="e">
        <f>SUM(#REF!)/4</f>
        <v>#REF!</v>
      </c>
      <c r="AE3" s="5" t="e">
        <f>SUM(#REF!)/4</f>
        <v>#REF!</v>
      </c>
      <c r="AF3" s="5" t="e">
        <f>SUM(#REF!)/4</f>
        <v>#REF!</v>
      </c>
      <c r="AG3" s="4"/>
      <c r="AH3" s="4"/>
    </row>
    <row r="4" spans="1:34" ht="120" customHeight="1" x14ac:dyDescent="0.75">
      <c r="A4" s="2" t="s">
        <v>5</v>
      </c>
      <c r="B4" s="5" t="e">
        <f>SUM(#REF!)/4</f>
        <v>#REF!</v>
      </c>
      <c r="C4" s="5" t="e">
        <f>SUM(#REF!)/4</f>
        <v>#REF!</v>
      </c>
      <c r="D4" s="5" t="e">
        <f>SUM(#REF!)/4</f>
        <v>#REF!</v>
      </c>
      <c r="E4" s="5" t="e">
        <f>SUM(#REF!)/4</f>
        <v>#REF!</v>
      </c>
      <c r="F4" s="5" t="e">
        <f>SUM(#REF!)/4</f>
        <v>#REF!</v>
      </c>
      <c r="G4" s="5" t="e">
        <f>SUM(#REF!)/4</f>
        <v>#REF!</v>
      </c>
      <c r="H4" s="5" t="e">
        <f>SUM(#REF!)/4</f>
        <v>#REF!</v>
      </c>
      <c r="I4" s="5" t="e">
        <f>SUM(#REF!)/4</f>
        <v>#REF!</v>
      </c>
      <c r="J4" s="5" t="e">
        <f>SUM(#REF!)/4</f>
        <v>#REF!</v>
      </c>
      <c r="K4" s="5" t="e">
        <f>SUM(#REF!)/4</f>
        <v>#REF!</v>
      </c>
      <c r="L4" s="5" t="e">
        <f>SUM(#REF!)/4</f>
        <v>#REF!</v>
      </c>
      <c r="M4" s="5" t="e">
        <f>SUM(#REF!)/4</f>
        <v>#REF!</v>
      </c>
      <c r="N4" s="5" t="e">
        <f>SUM(#REF!)/4</f>
        <v>#REF!</v>
      </c>
      <c r="O4" s="5" t="e">
        <f>SUM(#REF!)/4</f>
        <v>#REF!</v>
      </c>
      <c r="P4" s="5" t="e">
        <f>SUM(#REF!)/4</f>
        <v>#REF!</v>
      </c>
      <c r="Q4" s="5" t="e">
        <f>SUM(#REF!)/4</f>
        <v>#REF!</v>
      </c>
      <c r="R4" s="5" t="e">
        <f>SUM(#REF!)/4</f>
        <v>#REF!</v>
      </c>
      <c r="S4" s="5" t="e">
        <f>SUM(#REF!)/4</f>
        <v>#REF!</v>
      </c>
      <c r="T4" s="5" t="e">
        <f>SUM(#REF!)/4</f>
        <v>#REF!</v>
      </c>
      <c r="U4" s="5" t="e">
        <f>SUM(#REF!)/4</f>
        <v>#REF!</v>
      </c>
      <c r="V4" s="5" t="e">
        <f>SUM(#REF!)/4</f>
        <v>#REF!</v>
      </c>
      <c r="W4" s="5" t="e">
        <f>SUM(#REF!)/4</f>
        <v>#REF!</v>
      </c>
      <c r="X4" s="5" t="e">
        <f>SUM(#REF!)/4</f>
        <v>#REF!</v>
      </c>
      <c r="Y4" s="5" t="e">
        <f>SUM(#REF!)/4</f>
        <v>#REF!</v>
      </c>
      <c r="Z4" s="5" t="e">
        <f>SUM(#REF!)/4</f>
        <v>#REF!</v>
      </c>
      <c r="AA4" s="5" t="e">
        <f>SUM(#REF!)/4</f>
        <v>#REF!</v>
      </c>
      <c r="AB4" s="5" t="e">
        <f>SUM(#REF!)/4</f>
        <v>#REF!</v>
      </c>
      <c r="AC4" s="5" t="e">
        <f>SUM(#REF!)/4</f>
        <v>#REF!</v>
      </c>
      <c r="AD4" s="5" t="e">
        <f>SUM(#REF!)/4</f>
        <v>#REF!</v>
      </c>
      <c r="AE4" s="5" t="e">
        <f>SUM(#REF!)/4</f>
        <v>#REF!</v>
      </c>
      <c r="AF4" s="5" t="e">
        <f>SUM(#REF!)/4</f>
        <v>#REF!</v>
      </c>
      <c r="AG4" s="4"/>
      <c r="AH4" s="4"/>
    </row>
    <row r="5" spans="1:34" ht="120" customHeight="1" x14ac:dyDescent="0.75">
      <c r="A5" s="2" t="s">
        <v>6</v>
      </c>
      <c r="B5" s="5" t="e">
        <f>SUM(#REF!)/4</f>
        <v>#REF!</v>
      </c>
      <c r="C5" s="5" t="e">
        <f>SUM(#REF!)/4</f>
        <v>#REF!</v>
      </c>
      <c r="D5" s="5" t="e">
        <f>SUM(#REF!)/4</f>
        <v>#REF!</v>
      </c>
      <c r="E5" s="5" t="e">
        <f>SUM(#REF!)/4</f>
        <v>#REF!</v>
      </c>
      <c r="F5" s="5" t="e">
        <f>SUM(#REF!)/4</f>
        <v>#REF!</v>
      </c>
      <c r="G5" s="5" t="e">
        <f>SUM(#REF!)/4</f>
        <v>#REF!</v>
      </c>
      <c r="H5" s="5" t="e">
        <f>SUM(#REF!)/4</f>
        <v>#REF!</v>
      </c>
      <c r="I5" s="5" t="e">
        <f>SUM(#REF!)/4</f>
        <v>#REF!</v>
      </c>
      <c r="J5" s="5" t="e">
        <f>SUM(#REF!)/4</f>
        <v>#REF!</v>
      </c>
      <c r="K5" s="5" t="e">
        <f>SUM(#REF!)/4</f>
        <v>#REF!</v>
      </c>
      <c r="L5" s="5" t="e">
        <f>SUM(#REF!)/4</f>
        <v>#REF!</v>
      </c>
      <c r="M5" s="5" t="e">
        <f>SUM(#REF!)/4</f>
        <v>#REF!</v>
      </c>
      <c r="N5" s="5" t="e">
        <f>SUM(#REF!)/4</f>
        <v>#REF!</v>
      </c>
      <c r="O5" s="5" t="e">
        <f>SUM(#REF!)/4</f>
        <v>#REF!</v>
      </c>
      <c r="P5" s="5" t="e">
        <f>SUM(#REF!)/4</f>
        <v>#REF!</v>
      </c>
      <c r="Q5" s="5" t="e">
        <f>SUM(#REF!)/4</f>
        <v>#REF!</v>
      </c>
      <c r="R5" s="5" t="e">
        <f>SUM(#REF!)/4</f>
        <v>#REF!</v>
      </c>
      <c r="S5" s="5" t="e">
        <f>SUM(#REF!)/4</f>
        <v>#REF!</v>
      </c>
      <c r="T5" s="5" t="e">
        <f>SUM(#REF!)/4</f>
        <v>#REF!</v>
      </c>
      <c r="U5" s="5" t="e">
        <f>SUM(#REF!)/4</f>
        <v>#REF!</v>
      </c>
      <c r="V5" s="5" t="e">
        <f>SUM(#REF!)/4</f>
        <v>#REF!</v>
      </c>
      <c r="W5" s="5" t="e">
        <f>SUM(#REF!)/4</f>
        <v>#REF!</v>
      </c>
      <c r="X5" s="5" t="e">
        <f>SUM(#REF!)/4</f>
        <v>#REF!</v>
      </c>
      <c r="Y5" s="5" t="e">
        <f>SUM(#REF!)/4</f>
        <v>#REF!</v>
      </c>
      <c r="Z5" s="5" t="e">
        <f>SUM(#REF!)/4</f>
        <v>#REF!</v>
      </c>
      <c r="AA5" s="5" t="e">
        <f>SUM(#REF!)/4</f>
        <v>#REF!</v>
      </c>
      <c r="AB5" s="5" t="e">
        <f>SUM(#REF!)/4</f>
        <v>#REF!</v>
      </c>
      <c r="AC5" s="5" t="e">
        <f>SUM(#REF!)/4</f>
        <v>#REF!</v>
      </c>
      <c r="AD5" s="5" t="e">
        <f>SUM(#REF!)/4</f>
        <v>#REF!</v>
      </c>
      <c r="AE5" s="5" t="e">
        <f>SUM(#REF!)/4</f>
        <v>#REF!</v>
      </c>
      <c r="AF5" s="5" t="e">
        <f>SUM(#REF!)/4</f>
        <v>#REF!</v>
      </c>
      <c r="AG5" s="4"/>
      <c r="AH5" s="4"/>
    </row>
    <row r="6" spans="1:34" ht="120" customHeight="1" x14ac:dyDescent="0.75">
      <c r="A6" s="2" t="s">
        <v>7</v>
      </c>
      <c r="B6" s="5" t="e">
        <f>SUM(#REF!)/4</f>
        <v>#REF!</v>
      </c>
      <c r="C6" s="5" t="e">
        <f>SUM(#REF!)/4</f>
        <v>#REF!</v>
      </c>
      <c r="D6" s="5" t="e">
        <f>SUM(#REF!)/4</f>
        <v>#REF!</v>
      </c>
      <c r="E6" s="5" t="e">
        <f>SUM(#REF!)/4</f>
        <v>#REF!</v>
      </c>
      <c r="F6" s="5" t="e">
        <f>SUM(#REF!)/4</f>
        <v>#REF!</v>
      </c>
      <c r="G6" s="5" t="e">
        <f>SUM(#REF!)/4</f>
        <v>#REF!</v>
      </c>
      <c r="H6" s="5" t="e">
        <f>SUM(#REF!)/4</f>
        <v>#REF!</v>
      </c>
      <c r="I6" s="5" t="e">
        <f>SUM(#REF!)/4</f>
        <v>#REF!</v>
      </c>
      <c r="J6" s="5" t="e">
        <f>SUM(#REF!)/4</f>
        <v>#REF!</v>
      </c>
      <c r="K6" s="5" t="e">
        <f>SUM(#REF!)/4</f>
        <v>#REF!</v>
      </c>
      <c r="L6" s="5" t="e">
        <f>SUM(#REF!)/4</f>
        <v>#REF!</v>
      </c>
      <c r="M6" s="5" t="e">
        <f>SUM(#REF!)/4</f>
        <v>#REF!</v>
      </c>
      <c r="N6" s="5" t="e">
        <f>SUM(#REF!)/4</f>
        <v>#REF!</v>
      </c>
      <c r="O6" s="5" t="e">
        <f>SUM(#REF!)/4</f>
        <v>#REF!</v>
      </c>
      <c r="P6" s="5" t="e">
        <f>SUM(#REF!)/4</f>
        <v>#REF!</v>
      </c>
      <c r="Q6" s="5" t="e">
        <f>SUM(#REF!)/4</f>
        <v>#REF!</v>
      </c>
      <c r="R6" s="5" t="e">
        <f>SUM(#REF!)/4</f>
        <v>#REF!</v>
      </c>
      <c r="S6" s="5" t="e">
        <f>SUM(#REF!)/4</f>
        <v>#REF!</v>
      </c>
      <c r="T6" s="5" t="e">
        <f>SUM(#REF!)/4</f>
        <v>#REF!</v>
      </c>
      <c r="U6" s="5" t="e">
        <f>SUM(#REF!)/4</f>
        <v>#REF!</v>
      </c>
      <c r="V6" s="5" t="e">
        <f>SUM(#REF!)/4</f>
        <v>#REF!</v>
      </c>
      <c r="W6" s="5" t="e">
        <f>SUM(#REF!)/4</f>
        <v>#REF!</v>
      </c>
      <c r="X6" s="5" t="e">
        <f>SUM(#REF!)/4</f>
        <v>#REF!</v>
      </c>
      <c r="Y6" s="5" t="e">
        <f>SUM(#REF!)/4</f>
        <v>#REF!</v>
      </c>
      <c r="Z6" s="5" t="e">
        <f>SUM(#REF!)/4</f>
        <v>#REF!</v>
      </c>
      <c r="AA6" s="5" t="e">
        <f>SUM(#REF!)/4</f>
        <v>#REF!</v>
      </c>
      <c r="AB6" s="5" t="e">
        <f>SUM(#REF!)/4</f>
        <v>#REF!</v>
      </c>
      <c r="AC6" s="5" t="e">
        <f>SUM(#REF!)/4</f>
        <v>#REF!</v>
      </c>
      <c r="AD6" s="5" t="e">
        <f>SUM(#REF!)/4</f>
        <v>#REF!</v>
      </c>
      <c r="AE6" s="5" t="e">
        <f>SUM(#REF!)/4</f>
        <v>#REF!</v>
      </c>
      <c r="AF6" s="5" t="e">
        <f>SUM(#REF!)/4</f>
        <v>#REF!</v>
      </c>
      <c r="AG6" s="4"/>
      <c r="AH6" s="4"/>
    </row>
    <row r="7" spans="1:34" ht="120" customHeight="1" x14ac:dyDescent="0.75">
      <c r="A7" s="2" t="s">
        <v>8</v>
      </c>
      <c r="B7" s="5" t="e">
        <f>SUM(#REF!)/4</f>
        <v>#REF!</v>
      </c>
      <c r="C7" s="5" t="e">
        <f>SUM(#REF!)/4</f>
        <v>#REF!</v>
      </c>
      <c r="D7" s="5" t="e">
        <f>SUM(#REF!)/4</f>
        <v>#REF!</v>
      </c>
      <c r="E7" s="5" t="e">
        <f>SUM(#REF!)/4</f>
        <v>#REF!</v>
      </c>
      <c r="F7" s="5" t="e">
        <f>SUM(#REF!)/4</f>
        <v>#REF!</v>
      </c>
      <c r="G7" s="5" t="e">
        <f>SUM(#REF!)/4</f>
        <v>#REF!</v>
      </c>
      <c r="H7" s="5" t="e">
        <f>SUM(#REF!)/4</f>
        <v>#REF!</v>
      </c>
      <c r="I7" s="5" t="e">
        <f>SUM(#REF!)/4</f>
        <v>#REF!</v>
      </c>
      <c r="J7" s="5" t="e">
        <f>SUM(#REF!)/4</f>
        <v>#REF!</v>
      </c>
      <c r="K7" s="5" t="e">
        <f>SUM(#REF!)/4</f>
        <v>#REF!</v>
      </c>
      <c r="L7" s="5" t="e">
        <f>SUM(#REF!)/4</f>
        <v>#REF!</v>
      </c>
      <c r="M7" s="5" t="e">
        <f>SUM(#REF!)/4</f>
        <v>#REF!</v>
      </c>
      <c r="N7" s="5" t="e">
        <f>SUM(#REF!)/4</f>
        <v>#REF!</v>
      </c>
      <c r="O7" s="5" t="e">
        <f>SUM(#REF!)/4</f>
        <v>#REF!</v>
      </c>
      <c r="P7" s="5" t="e">
        <f>SUM(#REF!)/4</f>
        <v>#REF!</v>
      </c>
      <c r="Q7" s="5" t="e">
        <f>SUM(#REF!)/4</f>
        <v>#REF!</v>
      </c>
      <c r="R7" s="5" t="e">
        <f>SUM(#REF!)/4</f>
        <v>#REF!</v>
      </c>
      <c r="S7" s="5" t="e">
        <f>SUM(#REF!)/4</f>
        <v>#REF!</v>
      </c>
      <c r="T7" s="5" t="e">
        <f>SUM(#REF!)/4</f>
        <v>#REF!</v>
      </c>
      <c r="U7" s="5" t="e">
        <f>SUM(#REF!)/4</f>
        <v>#REF!</v>
      </c>
      <c r="V7" s="5" t="e">
        <f>SUM(#REF!)/4</f>
        <v>#REF!</v>
      </c>
      <c r="W7" s="5" t="e">
        <f>SUM(#REF!)/4</f>
        <v>#REF!</v>
      </c>
      <c r="X7" s="5" t="e">
        <f>SUM(#REF!)/4</f>
        <v>#REF!</v>
      </c>
      <c r="Y7" s="5" t="e">
        <f>SUM(#REF!)/4</f>
        <v>#REF!</v>
      </c>
      <c r="Z7" s="5" t="e">
        <f>SUM(#REF!)/4</f>
        <v>#REF!</v>
      </c>
      <c r="AA7" s="5" t="e">
        <f>SUM(#REF!)/4</f>
        <v>#REF!</v>
      </c>
      <c r="AB7" s="5" t="e">
        <f>SUM(#REF!)/4</f>
        <v>#REF!</v>
      </c>
      <c r="AC7" s="5" t="e">
        <f>SUM(#REF!)/4</f>
        <v>#REF!</v>
      </c>
      <c r="AD7" s="5" t="e">
        <f>SUM(#REF!)/4</f>
        <v>#REF!</v>
      </c>
      <c r="AE7" s="5" t="e">
        <f>SUM(#REF!)/4</f>
        <v>#REF!</v>
      </c>
      <c r="AF7" s="5" t="e">
        <f>SUM(#REF!)/4</f>
        <v>#REF!</v>
      </c>
      <c r="AG7" s="4"/>
      <c r="AH7" s="4"/>
    </row>
    <row r="8" spans="1:34" ht="120" customHeight="1" x14ac:dyDescent="0.75">
      <c r="A8" s="2" t="s">
        <v>9</v>
      </c>
      <c r="B8" s="5" t="e">
        <f>SUM(#REF!)/4</f>
        <v>#REF!</v>
      </c>
      <c r="C8" s="5" t="e">
        <f>SUM(#REF!)/4</f>
        <v>#REF!</v>
      </c>
      <c r="D8" s="5" t="e">
        <f>SUM(#REF!)/4</f>
        <v>#REF!</v>
      </c>
      <c r="E8" s="5" t="e">
        <f>SUM(#REF!)/4</f>
        <v>#REF!</v>
      </c>
      <c r="F8" s="5" t="e">
        <f>SUM(#REF!)/4</f>
        <v>#REF!</v>
      </c>
      <c r="G8" s="5" t="e">
        <f>SUM(#REF!)/4</f>
        <v>#REF!</v>
      </c>
      <c r="H8" s="5" t="e">
        <f>SUM(#REF!)/4</f>
        <v>#REF!</v>
      </c>
      <c r="I8" s="5" t="e">
        <f>SUM(#REF!)/4</f>
        <v>#REF!</v>
      </c>
      <c r="J8" s="5" t="e">
        <f>SUM(#REF!)/4</f>
        <v>#REF!</v>
      </c>
      <c r="K8" s="5" t="e">
        <f>SUM(#REF!)/4</f>
        <v>#REF!</v>
      </c>
      <c r="L8" s="5" t="e">
        <f>SUM(#REF!)/4</f>
        <v>#REF!</v>
      </c>
      <c r="M8" s="5" t="e">
        <f>SUM(#REF!)/4</f>
        <v>#REF!</v>
      </c>
      <c r="N8" s="5" t="e">
        <f>SUM(#REF!)/4</f>
        <v>#REF!</v>
      </c>
      <c r="O8" s="5" t="e">
        <f>SUM(#REF!)/4</f>
        <v>#REF!</v>
      </c>
      <c r="P8" s="5" t="e">
        <f>SUM(#REF!)/4</f>
        <v>#REF!</v>
      </c>
      <c r="Q8" s="5" t="e">
        <f>SUM(#REF!)/4</f>
        <v>#REF!</v>
      </c>
      <c r="R8" s="5" t="e">
        <f>SUM(#REF!)/4</f>
        <v>#REF!</v>
      </c>
      <c r="S8" s="5" t="e">
        <f>SUM(#REF!)/4</f>
        <v>#REF!</v>
      </c>
      <c r="T8" s="5" t="e">
        <f>SUM(#REF!)/4</f>
        <v>#REF!</v>
      </c>
      <c r="U8" s="5" t="e">
        <f>SUM(#REF!)/4</f>
        <v>#REF!</v>
      </c>
      <c r="V8" s="5" t="e">
        <f>SUM(#REF!)/4</f>
        <v>#REF!</v>
      </c>
      <c r="W8" s="5" t="e">
        <f>SUM(#REF!)/4</f>
        <v>#REF!</v>
      </c>
      <c r="X8" s="5" t="e">
        <f>SUM(#REF!)/4</f>
        <v>#REF!</v>
      </c>
      <c r="Y8" s="5" t="e">
        <f>SUM(#REF!)/4</f>
        <v>#REF!</v>
      </c>
      <c r="Z8" s="5" t="e">
        <f>SUM(#REF!)/4</f>
        <v>#REF!</v>
      </c>
      <c r="AA8" s="5" t="e">
        <f>SUM(#REF!)/4</f>
        <v>#REF!</v>
      </c>
      <c r="AB8" s="5" t="e">
        <f>SUM(#REF!)/4</f>
        <v>#REF!</v>
      </c>
      <c r="AC8" s="5" t="e">
        <f>SUM(#REF!)/4</f>
        <v>#REF!</v>
      </c>
      <c r="AD8" s="5" t="e">
        <f>SUM(#REF!)/4</f>
        <v>#REF!</v>
      </c>
      <c r="AE8" s="5" t="e">
        <f>SUM(#REF!)/4</f>
        <v>#REF!</v>
      </c>
      <c r="AF8" s="5" t="e">
        <f>SUM(#REF!)/4</f>
        <v>#REF!</v>
      </c>
      <c r="AG8" s="4"/>
      <c r="AH8" s="4"/>
    </row>
    <row r="9" spans="1:34" ht="120" customHeight="1" x14ac:dyDescent="0.75">
      <c r="A9" s="2" t="s">
        <v>10</v>
      </c>
      <c r="B9" s="5" t="e">
        <f>SUM(#REF!)/4</f>
        <v>#REF!</v>
      </c>
      <c r="C9" s="5" t="e">
        <f>SUM(#REF!)/4</f>
        <v>#REF!</v>
      </c>
      <c r="D9" s="5" t="e">
        <f>SUM(#REF!)/4</f>
        <v>#REF!</v>
      </c>
      <c r="E9" s="5" t="e">
        <f>SUM(#REF!)/4</f>
        <v>#REF!</v>
      </c>
      <c r="F9" s="5" t="e">
        <f>SUM(#REF!)/4</f>
        <v>#REF!</v>
      </c>
      <c r="G9" s="5" t="e">
        <f>SUM(#REF!)/4</f>
        <v>#REF!</v>
      </c>
      <c r="H9" s="5" t="e">
        <f>SUM(#REF!)/4</f>
        <v>#REF!</v>
      </c>
      <c r="I9" s="5" t="e">
        <f>SUM(#REF!)/4</f>
        <v>#REF!</v>
      </c>
      <c r="J9" s="5" t="e">
        <f>SUM(#REF!)/4</f>
        <v>#REF!</v>
      </c>
      <c r="K9" s="5" t="e">
        <f>SUM(#REF!)/4</f>
        <v>#REF!</v>
      </c>
      <c r="L9" s="5" t="e">
        <f>SUM(#REF!)/4</f>
        <v>#REF!</v>
      </c>
      <c r="M9" s="5" t="e">
        <f>SUM(#REF!)/4</f>
        <v>#REF!</v>
      </c>
      <c r="N9" s="5" t="e">
        <f>SUM(#REF!)/4</f>
        <v>#REF!</v>
      </c>
      <c r="O9" s="5" t="e">
        <f>SUM(#REF!)/4</f>
        <v>#REF!</v>
      </c>
      <c r="P9" s="5" t="e">
        <f>SUM(#REF!)/4</f>
        <v>#REF!</v>
      </c>
      <c r="Q9" s="5" t="e">
        <f>SUM(#REF!)/4</f>
        <v>#REF!</v>
      </c>
      <c r="R9" s="5" t="e">
        <f>SUM(#REF!)/4</f>
        <v>#REF!</v>
      </c>
      <c r="S9" s="5" t="e">
        <f>SUM(#REF!)/4</f>
        <v>#REF!</v>
      </c>
      <c r="T9" s="5" t="e">
        <f>SUM(#REF!)/4</f>
        <v>#REF!</v>
      </c>
      <c r="U9" s="5" t="e">
        <f>SUM(#REF!)/4</f>
        <v>#REF!</v>
      </c>
      <c r="V9" s="5" t="e">
        <f>SUM(#REF!)/4</f>
        <v>#REF!</v>
      </c>
      <c r="W9" s="5" t="e">
        <f>SUM(#REF!)/4</f>
        <v>#REF!</v>
      </c>
      <c r="X9" s="5" t="e">
        <f>SUM(#REF!)/4</f>
        <v>#REF!</v>
      </c>
      <c r="Y9" s="5" t="e">
        <f>SUM(#REF!)/4</f>
        <v>#REF!</v>
      </c>
      <c r="Z9" s="5" t="e">
        <f>SUM(#REF!)/4</f>
        <v>#REF!</v>
      </c>
      <c r="AA9" s="5" t="e">
        <f>SUM(#REF!)/4</f>
        <v>#REF!</v>
      </c>
      <c r="AB9" s="5" t="e">
        <f>SUM(#REF!)/4</f>
        <v>#REF!</v>
      </c>
      <c r="AC9" s="5" t="e">
        <f>SUM(#REF!)/4</f>
        <v>#REF!</v>
      </c>
      <c r="AD9" s="5" t="e">
        <f>SUM(#REF!)/4</f>
        <v>#REF!</v>
      </c>
      <c r="AE9" s="5" t="e">
        <f>SUM(#REF!)/4</f>
        <v>#REF!</v>
      </c>
      <c r="AF9" s="5" t="e">
        <f>SUM(#REF!)/4</f>
        <v>#REF!</v>
      </c>
      <c r="AG9" s="4"/>
      <c r="AH9" s="4"/>
    </row>
    <row r="10" spans="1:34" ht="120" customHeight="1" x14ac:dyDescent="0.75">
      <c r="A10" s="2" t="s">
        <v>11</v>
      </c>
      <c r="B10" s="5" t="e">
        <f>SUM(#REF!)/4</f>
        <v>#REF!</v>
      </c>
      <c r="C10" s="5" t="e">
        <f>SUM(#REF!)/4</f>
        <v>#REF!</v>
      </c>
      <c r="D10" s="5" t="e">
        <f>SUM(#REF!)/4</f>
        <v>#REF!</v>
      </c>
      <c r="E10" s="5" t="e">
        <f>SUM(#REF!)/4</f>
        <v>#REF!</v>
      </c>
      <c r="F10" s="5" t="e">
        <f>SUM(#REF!)/4</f>
        <v>#REF!</v>
      </c>
      <c r="G10" s="5" t="e">
        <f>SUM(#REF!)/4</f>
        <v>#REF!</v>
      </c>
      <c r="H10" s="5" t="e">
        <f>SUM(#REF!)/4</f>
        <v>#REF!</v>
      </c>
      <c r="I10" s="5" t="e">
        <f>SUM(#REF!)/4</f>
        <v>#REF!</v>
      </c>
      <c r="J10" s="5" t="e">
        <f>SUM(#REF!)/4</f>
        <v>#REF!</v>
      </c>
      <c r="K10" s="5" t="e">
        <f>SUM(#REF!)/4</f>
        <v>#REF!</v>
      </c>
      <c r="L10" s="5" t="e">
        <f>SUM(#REF!)/4</f>
        <v>#REF!</v>
      </c>
      <c r="M10" s="5" t="e">
        <f>SUM(#REF!)/4</f>
        <v>#REF!</v>
      </c>
      <c r="N10" s="5" t="e">
        <f>SUM(#REF!)/4</f>
        <v>#REF!</v>
      </c>
      <c r="O10" s="5" t="e">
        <f>SUM(#REF!)/4</f>
        <v>#REF!</v>
      </c>
      <c r="P10" s="5" t="e">
        <f>SUM(#REF!)/4</f>
        <v>#REF!</v>
      </c>
      <c r="Q10" s="5" t="e">
        <f>SUM(#REF!)/4</f>
        <v>#REF!</v>
      </c>
      <c r="R10" s="5" t="e">
        <f>SUM(#REF!)/4</f>
        <v>#REF!</v>
      </c>
      <c r="S10" s="5" t="e">
        <f>SUM(#REF!)/4</f>
        <v>#REF!</v>
      </c>
      <c r="T10" s="5" t="e">
        <f>SUM(#REF!)/4</f>
        <v>#REF!</v>
      </c>
      <c r="U10" s="5" t="e">
        <f>SUM(#REF!)/4</f>
        <v>#REF!</v>
      </c>
      <c r="V10" s="5" t="e">
        <f>SUM(#REF!)/4</f>
        <v>#REF!</v>
      </c>
      <c r="W10" s="5" t="e">
        <f>SUM(#REF!)/4</f>
        <v>#REF!</v>
      </c>
      <c r="X10" s="5" t="e">
        <f>SUM(#REF!)/4</f>
        <v>#REF!</v>
      </c>
      <c r="Y10" s="5" t="e">
        <f>SUM(#REF!)/4</f>
        <v>#REF!</v>
      </c>
      <c r="Z10" s="5" t="e">
        <f>SUM(#REF!)/4</f>
        <v>#REF!</v>
      </c>
      <c r="AA10" s="5" t="e">
        <f>SUM(#REF!)/4</f>
        <v>#REF!</v>
      </c>
      <c r="AB10" s="5" t="e">
        <f>SUM(#REF!)/4</f>
        <v>#REF!</v>
      </c>
      <c r="AC10" s="5" t="e">
        <f>SUM(#REF!)/4</f>
        <v>#REF!</v>
      </c>
      <c r="AD10" s="5" t="e">
        <f>SUM(#REF!)/4</f>
        <v>#REF!</v>
      </c>
      <c r="AE10" s="5" t="e">
        <f>SUM(#REF!)/4</f>
        <v>#REF!</v>
      </c>
      <c r="AF10" s="5" t="e">
        <f>SUM(#REF!)/4</f>
        <v>#REF!</v>
      </c>
      <c r="AG10" s="4"/>
      <c r="AH10" s="4"/>
    </row>
    <row r="11" spans="1:34" ht="120" customHeight="1" x14ac:dyDescent="0.75">
      <c r="A11" s="2" t="s">
        <v>12</v>
      </c>
      <c r="B11" s="5" t="e">
        <f>SUM(#REF!)/4</f>
        <v>#REF!</v>
      </c>
      <c r="C11" s="5" t="e">
        <f>SUM(#REF!)/4</f>
        <v>#REF!</v>
      </c>
      <c r="D11" s="5" t="e">
        <f>SUM(#REF!)/4</f>
        <v>#REF!</v>
      </c>
      <c r="E11" s="5" t="e">
        <f>SUM(#REF!)/4</f>
        <v>#REF!</v>
      </c>
      <c r="F11" s="5" t="e">
        <f>SUM(#REF!)/4</f>
        <v>#REF!</v>
      </c>
      <c r="G11" s="5" t="e">
        <f>SUM(#REF!)/4</f>
        <v>#REF!</v>
      </c>
      <c r="H11" s="5" t="e">
        <f>SUM(#REF!)/4</f>
        <v>#REF!</v>
      </c>
      <c r="I11" s="5" t="e">
        <f>SUM(#REF!)/4</f>
        <v>#REF!</v>
      </c>
      <c r="J11" s="5" t="e">
        <f>SUM(#REF!)/4</f>
        <v>#REF!</v>
      </c>
      <c r="K11" s="5" t="e">
        <f>SUM(#REF!)/4</f>
        <v>#REF!</v>
      </c>
      <c r="L11" s="5" t="e">
        <f>SUM(#REF!)/4</f>
        <v>#REF!</v>
      </c>
      <c r="M11" s="5" t="e">
        <f>SUM(#REF!)/4</f>
        <v>#REF!</v>
      </c>
      <c r="N11" s="5" t="e">
        <f>SUM(#REF!)/4</f>
        <v>#REF!</v>
      </c>
      <c r="O11" s="5" t="e">
        <f>SUM(#REF!)/4</f>
        <v>#REF!</v>
      </c>
      <c r="P11" s="5" t="e">
        <f>SUM(#REF!)/4</f>
        <v>#REF!</v>
      </c>
      <c r="Q11" s="5" t="e">
        <f>SUM(#REF!)/4</f>
        <v>#REF!</v>
      </c>
      <c r="R11" s="5" t="e">
        <f>SUM(#REF!)/4</f>
        <v>#REF!</v>
      </c>
      <c r="S11" s="5" t="e">
        <f>SUM(#REF!)/4</f>
        <v>#REF!</v>
      </c>
      <c r="T11" s="5" t="e">
        <f>SUM(#REF!)/4</f>
        <v>#REF!</v>
      </c>
      <c r="U11" s="5" t="e">
        <f>SUM(#REF!)/4</f>
        <v>#REF!</v>
      </c>
      <c r="V11" s="5" t="e">
        <f>SUM(#REF!)/4</f>
        <v>#REF!</v>
      </c>
      <c r="W11" s="5" t="e">
        <f>SUM(#REF!)/4</f>
        <v>#REF!</v>
      </c>
      <c r="X11" s="5" t="e">
        <f>SUM(#REF!)/4</f>
        <v>#REF!</v>
      </c>
      <c r="Y11" s="5" t="e">
        <f>SUM(#REF!)/4</f>
        <v>#REF!</v>
      </c>
      <c r="Z11" s="5" t="e">
        <f>SUM(#REF!)/4</f>
        <v>#REF!</v>
      </c>
      <c r="AA11" s="5" t="e">
        <f>SUM(#REF!)/4</f>
        <v>#REF!</v>
      </c>
      <c r="AB11" s="5" t="e">
        <f>SUM(#REF!)/4</f>
        <v>#REF!</v>
      </c>
      <c r="AC11" s="5" t="e">
        <f>SUM(#REF!)/4</f>
        <v>#REF!</v>
      </c>
      <c r="AD11" s="5" t="e">
        <f>SUM(#REF!)/4</f>
        <v>#REF!</v>
      </c>
      <c r="AE11" s="5" t="e">
        <f>SUM(#REF!)/4</f>
        <v>#REF!</v>
      </c>
      <c r="AF11" s="5" t="e">
        <f>SUM(#REF!)/4</f>
        <v>#REF!</v>
      </c>
      <c r="AG11" s="4"/>
      <c r="AH11" s="4"/>
    </row>
    <row r="12" spans="1:34" ht="120" customHeight="1" x14ac:dyDescent="0.75">
      <c r="A12" s="2" t="s">
        <v>13</v>
      </c>
      <c r="B12" s="5" t="e">
        <f>SUM(#REF!)/4</f>
        <v>#REF!</v>
      </c>
      <c r="C12" s="5" t="e">
        <f>SUM(#REF!)/4</f>
        <v>#REF!</v>
      </c>
      <c r="D12" s="5" t="e">
        <f>SUM(#REF!)/4</f>
        <v>#REF!</v>
      </c>
      <c r="E12" s="5" t="e">
        <f>SUM(#REF!)/4</f>
        <v>#REF!</v>
      </c>
      <c r="F12" s="5" t="e">
        <f>SUM(#REF!)/4</f>
        <v>#REF!</v>
      </c>
      <c r="G12" s="5" t="e">
        <f>SUM(#REF!)/4</f>
        <v>#REF!</v>
      </c>
      <c r="H12" s="5" t="e">
        <f>SUM(#REF!)/4</f>
        <v>#REF!</v>
      </c>
      <c r="I12" s="5" t="e">
        <f>SUM(#REF!)/4</f>
        <v>#REF!</v>
      </c>
      <c r="J12" s="5" t="e">
        <f>SUM(#REF!)/4</f>
        <v>#REF!</v>
      </c>
      <c r="K12" s="5" t="e">
        <f>SUM(#REF!)/4</f>
        <v>#REF!</v>
      </c>
      <c r="L12" s="5" t="e">
        <f>SUM(#REF!)/4</f>
        <v>#REF!</v>
      </c>
      <c r="M12" s="5" t="e">
        <f>SUM(#REF!)/4</f>
        <v>#REF!</v>
      </c>
      <c r="N12" s="5" t="e">
        <f>SUM(#REF!)/4</f>
        <v>#REF!</v>
      </c>
      <c r="O12" s="5" t="e">
        <f>SUM(#REF!)/4</f>
        <v>#REF!</v>
      </c>
      <c r="P12" s="5" t="e">
        <f>SUM(#REF!)/4</f>
        <v>#REF!</v>
      </c>
      <c r="Q12" s="5" t="e">
        <f>SUM(#REF!)/4</f>
        <v>#REF!</v>
      </c>
      <c r="R12" s="5" t="e">
        <f>SUM(#REF!)/4</f>
        <v>#REF!</v>
      </c>
      <c r="S12" s="5" t="e">
        <f>SUM(#REF!)/4</f>
        <v>#REF!</v>
      </c>
      <c r="T12" s="5" t="e">
        <f>SUM(#REF!)/4</f>
        <v>#REF!</v>
      </c>
      <c r="U12" s="5" t="e">
        <f>SUM(#REF!)/4</f>
        <v>#REF!</v>
      </c>
      <c r="V12" s="5" t="e">
        <f>SUM(#REF!)/4</f>
        <v>#REF!</v>
      </c>
      <c r="W12" s="5" t="e">
        <f>SUM(#REF!)/4</f>
        <v>#REF!</v>
      </c>
      <c r="X12" s="5" t="e">
        <f>SUM(#REF!)/4</f>
        <v>#REF!</v>
      </c>
      <c r="Y12" s="5" t="e">
        <f>SUM(#REF!)/4</f>
        <v>#REF!</v>
      </c>
      <c r="Z12" s="5" t="e">
        <f>SUM(#REF!)/4</f>
        <v>#REF!</v>
      </c>
      <c r="AA12" s="5" t="e">
        <f>SUM(#REF!)/4</f>
        <v>#REF!</v>
      </c>
      <c r="AB12" s="5" t="e">
        <f>SUM(#REF!)/4</f>
        <v>#REF!</v>
      </c>
      <c r="AC12" s="5" t="e">
        <f>SUM(#REF!)/4</f>
        <v>#REF!</v>
      </c>
      <c r="AD12" s="5" t="e">
        <f>SUM(#REF!)/4</f>
        <v>#REF!</v>
      </c>
      <c r="AE12" s="5" t="e">
        <f>SUM(#REF!)/4</f>
        <v>#REF!</v>
      </c>
      <c r="AF12" s="5" t="e">
        <f>SUM(#REF!)/4</f>
        <v>#REF!</v>
      </c>
      <c r="AG12" s="4"/>
      <c r="AH12" s="4"/>
    </row>
    <row r="13" spans="1:34" ht="120" customHeight="1" x14ac:dyDescent="0.75">
      <c r="A13" s="2" t="s">
        <v>14</v>
      </c>
      <c r="B13" s="5" t="e">
        <f>SUM(#REF!)/4</f>
        <v>#REF!</v>
      </c>
      <c r="C13" s="5" t="e">
        <f>SUM(#REF!)/4</f>
        <v>#REF!</v>
      </c>
      <c r="D13" s="5" t="e">
        <f>SUM(#REF!)/4</f>
        <v>#REF!</v>
      </c>
      <c r="E13" s="5" t="e">
        <f>SUM(#REF!)/4</f>
        <v>#REF!</v>
      </c>
      <c r="F13" s="5" t="e">
        <f>SUM(#REF!)/4</f>
        <v>#REF!</v>
      </c>
      <c r="G13" s="5" t="e">
        <f>SUM(#REF!)/4</f>
        <v>#REF!</v>
      </c>
      <c r="H13" s="5" t="e">
        <f>SUM(#REF!)/4</f>
        <v>#REF!</v>
      </c>
      <c r="I13" s="5" t="e">
        <f>SUM(#REF!)/4</f>
        <v>#REF!</v>
      </c>
      <c r="J13" s="5" t="e">
        <f>SUM(#REF!)/4</f>
        <v>#REF!</v>
      </c>
      <c r="K13" s="5" t="e">
        <f>SUM(#REF!)/4</f>
        <v>#REF!</v>
      </c>
      <c r="L13" s="5" t="e">
        <f>SUM(#REF!)/4</f>
        <v>#REF!</v>
      </c>
      <c r="M13" s="5" t="e">
        <f>SUM(#REF!)/4</f>
        <v>#REF!</v>
      </c>
      <c r="N13" s="5" t="e">
        <f>SUM(#REF!)/4</f>
        <v>#REF!</v>
      </c>
      <c r="O13" s="5" t="e">
        <f>SUM(#REF!)/4</f>
        <v>#REF!</v>
      </c>
      <c r="P13" s="5" t="e">
        <f>SUM(#REF!)/4</f>
        <v>#REF!</v>
      </c>
      <c r="Q13" s="5" t="e">
        <f>SUM(#REF!)/4</f>
        <v>#REF!</v>
      </c>
      <c r="R13" s="5" t="e">
        <f>SUM(#REF!)/4</f>
        <v>#REF!</v>
      </c>
      <c r="S13" s="5" t="e">
        <f>SUM(#REF!)/4</f>
        <v>#REF!</v>
      </c>
      <c r="T13" s="5" t="e">
        <f>SUM(#REF!)/4</f>
        <v>#REF!</v>
      </c>
      <c r="U13" s="5" t="e">
        <f>SUM(#REF!)/4</f>
        <v>#REF!</v>
      </c>
      <c r="V13" s="5" t="e">
        <f>SUM(#REF!)/4</f>
        <v>#REF!</v>
      </c>
      <c r="W13" s="5" t="e">
        <f>SUM(#REF!)/4</f>
        <v>#REF!</v>
      </c>
      <c r="X13" s="5" t="e">
        <f>SUM(#REF!)/4</f>
        <v>#REF!</v>
      </c>
      <c r="Y13" s="5" t="e">
        <f>SUM(#REF!)/4</f>
        <v>#REF!</v>
      </c>
      <c r="Z13" s="5" t="e">
        <f>SUM(#REF!)/4</f>
        <v>#REF!</v>
      </c>
      <c r="AA13" s="5" t="e">
        <f>SUM(#REF!)/4</f>
        <v>#REF!</v>
      </c>
      <c r="AB13" s="5" t="e">
        <f>SUM(#REF!)/4</f>
        <v>#REF!</v>
      </c>
      <c r="AC13" s="5" t="e">
        <f>SUM(#REF!)/4</f>
        <v>#REF!</v>
      </c>
      <c r="AD13" s="5" t="e">
        <f>SUM(#REF!)/4</f>
        <v>#REF!</v>
      </c>
      <c r="AE13" s="5" t="e">
        <f>SUM(#REF!)/4</f>
        <v>#REF!</v>
      </c>
      <c r="AF13" s="5" t="e">
        <f>SUM(#REF!)/4</f>
        <v>#REF!</v>
      </c>
      <c r="AG13" s="4"/>
      <c r="AH13" s="4"/>
    </row>
    <row r="14" spans="1:34" ht="120" customHeight="1" x14ac:dyDescent="0.75">
      <c r="A14" s="2" t="s">
        <v>15</v>
      </c>
      <c r="B14" s="5" t="e">
        <f>SUM(#REF!)/4</f>
        <v>#REF!</v>
      </c>
      <c r="C14" s="5" t="e">
        <f>SUM(#REF!)/4</f>
        <v>#REF!</v>
      </c>
      <c r="D14" s="5" t="e">
        <f>SUM(#REF!)/4</f>
        <v>#REF!</v>
      </c>
      <c r="E14" s="5" t="e">
        <f>SUM(#REF!)/4</f>
        <v>#REF!</v>
      </c>
      <c r="F14" s="5" t="e">
        <f>SUM(#REF!)/4</f>
        <v>#REF!</v>
      </c>
      <c r="G14" s="5" t="e">
        <f>SUM(#REF!)/4</f>
        <v>#REF!</v>
      </c>
      <c r="H14" s="5" t="e">
        <f>SUM(#REF!)/4</f>
        <v>#REF!</v>
      </c>
      <c r="I14" s="5" t="e">
        <f>SUM(#REF!)/4</f>
        <v>#REF!</v>
      </c>
      <c r="J14" s="5" t="e">
        <f>SUM(#REF!)/4</f>
        <v>#REF!</v>
      </c>
      <c r="K14" s="5" t="e">
        <f>SUM(#REF!)/4</f>
        <v>#REF!</v>
      </c>
      <c r="L14" s="5" t="e">
        <f>SUM(#REF!)/4</f>
        <v>#REF!</v>
      </c>
      <c r="M14" s="5" t="e">
        <f>SUM(#REF!)/4</f>
        <v>#REF!</v>
      </c>
      <c r="N14" s="5" t="e">
        <f>SUM(#REF!)/4</f>
        <v>#REF!</v>
      </c>
      <c r="O14" s="5" t="e">
        <f>SUM(#REF!)/4</f>
        <v>#REF!</v>
      </c>
      <c r="P14" s="5" t="e">
        <f>SUM(#REF!)/4</f>
        <v>#REF!</v>
      </c>
      <c r="Q14" s="5" t="e">
        <f>SUM(#REF!)/4</f>
        <v>#REF!</v>
      </c>
      <c r="R14" s="5" t="e">
        <f>SUM(#REF!)/4</f>
        <v>#REF!</v>
      </c>
      <c r="S14" s="5" t="e">
        <f>SUM(#REF!)/4</f>
        <v>#REF!</v>
      </c>
      <c r="T14" s="5" t="e">
        <f>SUM(#REF!)/4</f>
        <v>#REF!</v>
      </c>
      <c r="U14" s="5" t="e">
        <f>SUM(#REF!)/4</f>
        <v>#REF!</v>
      </c>
      <c r="V14" s="5" t="e">
        <f>SUM(#REF!)/4</f>
        <v>#REF!</v>
      </c>
      <c r="W14" s="5" t="e">
        <f>SUM(#REF!)/4</f>
        <v>#REF!</v>
      </c>
      <c r="X14" s="5" t="e">
        <f>SUM(#REF!)/4</f>
        <v>#REF!</v>
      </c>
      <c r="Y14" s="5" t="e">
        <f>SUM(#REF!)/4</f>
        <v>#REF!</v>
      </c>
      <c r="Z14" s="5" t="e">
        <f>SUM(#REF!)/4</f>
        <v>#REF!</v>
      </c>
      <c r="AA14" s="5" t="e">
        <f>SUM(#REF!)/4</f>
        <v>#REF!</v>
      </c>
      <c r="AB14" s="5" t="e">
        <f>SUM(#REF!)/4</f>
        <v>#REF!</v>
      </c>
      <c r="AC14" s="5" t="e">
        <f>SUM(#REF!)/4</f>
        <v>#REF!</v>
      </c>
      <c r="AD14" s="5" t="e">
        <f>SUM(#REF!)/4</f>
        <v>#REF!</v>
      </c>
      <c r="AE14" s="5" t="e">
        <f>SUM(#REF!)/4</f>
        <v>#REF!</v>
      </c>
      <c r="AF14" s="5" t="e">
        <f>SUM(#REF!)/4</f>
        <v>#REF!</v>
      </c>
      <c r="AG14" s="4"/>
      <c r="AH14" s="4"/>
    </row>
    <row r="15" spans="1:34" ht="120" customHeight="1" x14ac:dyDescent="0.75">
      <c r="A15" s="2" t="s">
        <v>16</v>
      </c>
      <c r="B15" s="5" t="e">
        <f>SUM(#REF!)/4</f>
        <v>#REF!</v>
      </c>
      <c r="C15" s="5" t="e">
        <f>SUM(#REF!)/4</f>
        <v>#REF!</v>
      </c>
      <c r="D15" s="5" t="e">
        <f>SUM(#REF!)/4</f>
        <v>#REF!</v>
      </c>
      <c r="E15" s="5" t="e">
        <f>SUM(#REF!)/4</f>
        <v>#REF!</v>
      </c>
      <c r="F15" s="5" t="e">
        <f>SUM(#REF!)/4</f>
        <v>#REF!</v>
      </c>
      <c r="G15" s="5" t="e">
        <f>SUM(#REF!)/4</f>
        <v>#REF!</v>
      </c>
      <c r="H15" s="5" t="e">
        <f>SUM(#REF!)/4</f>
        <v>#REF!</v>
      </c>
      <c r="I15" s="5" t="e">
        <f>SUM(#REF!)/4</f>
        <v>#REF!</v>
      </c>
      <c r="J15" s="5" t="e">
        <f>SUM(#REF!)/4</f>
        <v>#REF!</v>
      </c>
      <c r="K15" s="5" t="e">
        <f>SUM(#REF!)/4</f>
        <v>#REF!</v>
      </c>
      <c r="L15" s="5" t="e">
        <f>SUM(#REF!)/4</f>
        <v>#REF!</v>
      </c>
      <c r="M15" s="5" t="e">
        <f>SUM(#REF!)/4</f>
        <v>#REF!</v>
      </c>
      <c r="N15" s="5" t="e">
        <f>SUM(#REF!)/4</f>
        <v>#REF!</v>
      </c>
      <c r="O15" s="5" t="e">
        <f>SUM(#REF!)/4</f>
        <v>#REF!</v>
      </c>
      <c r="P15" s="5" t="e">
        <f>SUM(#REF!)/4</f>
        <v>#REF!</v>
      </c>
      <c r="Q15" s="5" t="e">
        <f>SUM(#REF!)/4</f>
        <v>#REF!</v>
      </c>
      <c r="R15" s="5" t="e">
        <f>SUM(#REF!)/4</f>
        <v>#REF!</v>
      </c>
      <c r="S15" s="5" t="e">
        <f>SUM(#REF!)/4</f>
        <v>#REF!</v>
      </c>
      <c r="T15" s="5" t="e">
        <f>SUM(#REF!)/4</f>
        <v>#REF!</v>
      </c>
      <c r="U15" s="5" t="e">
        <f>SUM(#REF!)/4</f>
        <v>#REF!</v>
      </c>
      <c r="V15" s="5" t="e">
        <f>SUM(#REF!)/4</f>
        <v>#REF!</v>
      </c>
      <c r="W15" s="5" t="e">
        <f>SUM(#REF!)/4</f>
        <v>#REF!</v>
      </c>
      <c r="X15" s="5" t="e">
        <f>SUM(#REF!)/4</f>
        <v>#REF!</v>
      </c>
      <c r="Y15" s="5" t="e">
        <f>SUM(#REF!)/4</f>
        <v>#REF!</v>
      </c>
      <c r="Z15" s="5" t="e">
        <f>SUM(#REF!)/4</f>
        <v>#REF!</v>
      </c>
      <c r="AA15" s="5" t="e">
        <f>SUM(#REF!)/4</f>
        <v>#REF!</v>
      </c>
      <c r="AB15" s="5" t="e">
        <f>SUM(#REF!)/4</f>
        <v>#REF!</v>
      </c>
      <c r="AC15" s="5" t="e">
        <f>SUM(#REF!)/4</f>
        <v>#REF!</v>
      </c>
      <c r="AD15" s="5" t="e">
        <f>SUM(#REF!)/4</f>
        <v>#REF!</v>
      </c>
      <c r="AE15" s="5" t="e">
        <f>SUM(#REF!)/4</f>
        <v>#REF!</v>
      </c>
      <c r="AF15" s="5" t="e">
        <f>SUM(#REF!)/4</f>
        <v>#REF!</v>
      </c>
      <c r="AG15" s="4"/>
      <c r="AH15" s="4"/>
    </row>
    <row r="16" spans="1:34" ht="120" customHeight="1" x14ac:dyDescent="0.75">
      <c r="A16" s="2" t="s">
        <v>17</v>
      </c>
      <c r="B16" s="5" t="e">
        <f>SUM(#REF!)/4</f>
        <v>#REF!</v>
      </c>
      <c r="C16" s="5" t="e">
        <f>SUM(#REF!)/4</f>
        <v>#REF!</v>
      </c>
      <c r="D16" s="5" t="e">
        <f>SUM(#REF!)/4</f>
        <v>#REF!</v>
      </c>
      <c r="E16" s="5" t="e">
        <f>SUM(#REF!)/4</f>
        <v>#REF!</v>
      </c>
      <c r="F16" s="5" t="e">
        <f>SUM(#REF!)/4</f>
        <v>#REF!</v>
      </c>
      <c r="G16" s="5" t="e">
        <f>SUM(#REF!)/4</f>
        <v>#REF!</v>
      </c>
      <c r="H16" s="5" t="e">
        <f>SUM(#REF!)/4</f>
        <v>#REF!</v>
      </c>
      <c r="I16" s="5" t="e">
        <f>SUM(#REF!)/4</f>
        <v>#REF!</v>
      </c>
      <c r="J16" s="5" t="e">
        <f>SUM(#REF!)/4</f>
        <v>#REF!</v>
      </c>
      <c r="K16" s="5" t="e">
        <f>SUM(#REF!)/4</f>
        <v>#REF!</v>
      </c>
      <c r="L16" s="5" t="e">
        <f>SUM(#REF!)/4</f>
        <v>#REF!</v>
      </c>
      <c r="M16" s="5" t="e">
        <f>SUM(#REF!)/4</f>
        <v>#REF!</v>
      </c>
      <c r="N16" s="5" t="e">
        <f>SUM(#REF!)/4</f>
        <v>#REF!</v>
      </c>
      <c r="O16" s="5" t="e">
        <f>SUM(#REF!)/4</f>
        <v>#REF!</v>
      </c>
      <c r="P16" s="5" t="e">
        <f>SUM(#REF!)/4</f>
        <v>#REF!</v>
      </c>
      <c r="Q16" s="5" t="e">
        <f>SUM(#REF!)/4</f>
        <v>#REF!</v>
      </c>
      <c r="R16" s="5" t="e">
        <f>SUM(#REF!)/4</f>
        <v>#REF!</v>
      </c>
      <c r="S16" s="5" t="e">
        <f>SUM(#REF!)/4</f>
        <v>#REF!</v>
      </c>
      <c r="T16" s="5" t="e">
        <f>SUM(#REF!)/4</f>
        <v>#REF!</v>
      </c>
      <c r="U16" s="5" t="e">
        <f>SUM(#REF!)/4</f>
        <v>#REF!</v>
      </c>
      <c r="V16" s="5" t="e">
        <f>SUM(#REF!)/4</f>
        <v>#REF!</v>
      </c>
      <c r="W16" s="5" t="e">
        <f>SUM(#REF!)/4</f>
        <v>#REF!</v>
      </c>
      <c r="X16" s="5" t="e">
        <f>SUM(#REF!)/4</f>
        <v>#REF!</v>
      </c>
      <c r="Y16" s="5" t="e">
        <f>SUM(#REF!)/4</f>
        <v>#REF!</v>
      </c>
      <c r="Z16" s="5" t="e">
        <f>SUM(#REF!)/4</f>
        <v>#REF!</v>
      </c>
      <c r="AA16" s="5" t="e">
        <f>SUM(#REF!)/4</f>
        <v>#REF!</v>
      </c>
      <c r="AB16" s="5" t="e">
        <f>SUM(#REF!)/4</f>
        <v>#REF!</v>
      </c>
      <c r="AC16" s="5" t="e">
        <f>SUM(#REF!)/4</f>
        <v>#REF!</v>
      </c>
      <c r="AD16" s="5" t="e">
        <f>SUM(#REF!)/4</f>
        <v>#REF!</v>
      </c>
      <c r="AE16" s="5" t="e">
        <f>SUM(#REF!)/4</f>
        <v>#REF!</v>
      </c>
      <c r="AF16" s="5" t="e">
        <f>SUM(#REF!)/4</f>
        <v>#REF!</v>
      </c>
      <c r="AG16" s="4"/>
      <c r="AH16" s="4"/>
    </row>
    <row r="17" spans="1:34" ht="120" customHeight="1" x14ac:dyDescent="0.75">
      <c r="A17" s="2" t="s">
        <v>18</v>
      </c>
      <c r="B17" s="5" t="e">
        <f>SUM(#REF!)/4</f>
        <v>#REF!</v>
      </c>
      <c r="C17" s="5" t="e">
        <f>SUM(#REF!)/4</f>
        <v>#REF!</v>
      </c>
      <c r="D17" s="5" t="e">
        <f>SUM(#REF!)/4</f>
        <v>#REF!</v>
      </c>
      <c r="E17" s="5" t="e">
        <f>SUM(#REF!)/4</f>
        <v>#REF!</v>
      </c>
      <c r="F17" s="5" t="e">
        <f>SUM(#REF!)/4</f>
        <v>#REF!</v>
      </c>
      <c r="G17" s="5" t="e">
        <f>SUM(#REF!)/4</f>
        <v>#REF!</v>
      </c>
      <c r="H17" s="5" t="e">
        <f>SUM(#REF!)/4</f>
        <v>#REF!</v>
      </c>
      <c r="I17" s="5" t="e">
        <f>SUM(#REF!)/4</f>
        <v>#REF!</v>
      </c>
      <c r="J17" s="5" t="e">
        <f>SUM(#REF!)/4</f>
        <v>#REF!</v>
      </c>
      <c r="K17" s="5" t="e">
        <f>SUM(#REF!)/4</f>
        <v>#REF!</v>
      </c>
      <c r="L17" s="5" t="e">
        <f>SUM(#REF!)/4</f>
        <v>#REF!</v>
      </c>
      <c r="M17" s="5" t="e">
        <f>SUM(#REF!)/4</f>
        <v>#REF!</v>
      </c>
      <c r="N17" s="5" t="e">
        <f>SUM(#REF!)/4</f>
        <v>#REF!</v>
      </c>
      <c r="O17" s="5" t="e">
        <f>SUM(#REF!)/4</f>
        <v>#REF!</v>
      </c>
      <c r="P17" s="5" t="e">
        <f>SUM(#REF!)/4</f>
        <v>#REF!</v>
      </c>
      <c r="Q17" s="5" t="e">
        <f>SUM(#REF!)/4</f>
        <v>#REF!</v>
      </c>
      <c r="R17" s="5" t="e">
        <f>SUM(#REF!)/4</f>
        <v>#REF!</v>
      </c>
      <c r="S17" s="5" t="e">
        <f>SUM(#REF!)/4</f>
        <v>#REF!</v>
      </c>
      <c r="T17" s="5" t="e">
        <f>SUM(#REF!)/4</f>
        <v>#REF!</v>
      </c>
      <c r="U17" s="5" t="e">
        <f>SUM(#REF!)/4</f>
        <v>#REF!</v>
      </c>
      <c r="V17" s="5" t="e">
        <f>SUM(#REF!)/4</f>
        <v>#REF!</v>
      </c>
      <c r="W17" s="5" t="e">
        <f>SUM(#REF!)/4</f>
        <v>#REF!</v>
      </c>
      <c r="X17" s="5" t="e">
        <f>SUM(#REF!)/4</f>
        <v>#REF!</v>
      </c>
      <c r="Y17" s="5" t="e">
        <f>SUM(#REF!)/4</f>
        <v>#REF!</v>
      </c>
      <c r="Z17" s="5" t="e">
        <f>SUM(#REF!)/4</f>
        <v>#REF!</v>
      </c>
      <c r="AA17" s="5" t="e">
        <f>SUM(#REF!)/4</f>
        <v>#REF!</v>
      </c>
      <c r="AB17" s="5" t="e">
        <f>SUM(#REF!)/4</f>
        <v>#REF!</v>
      </c>
      <c r="AC17" s="5" t="e">
        <f>SUM(#REF!)/4</f>
        <v>#REF!</v>
      </c>
      <c r="AD17" s="5" t="e">
        <f>SUM(#REF!)/4</f>
        <v>#REF!</v>
      </c>
      <c r="AE17" s="5" t="e">
        <f>SUM(#REF!)/4</f>
        <v>#REF!</v>
      </c>
      <c r="AF17" s="5" t="e">
        <f>SUM(#REF!)/4</f>
        <v>#REF!</v>
      </c>
      <c r="AG17" s="4"/>
      <c r="AH17" s="4"/>
    </row>
    <row r="18" spans="1:34" ht="120" customHeight="1" x14ac:dyDescent="0.75">
      <c r="A18" s="2" t="s">
        <v>19</v>
      </c>
      <c r="B18" s="5" t="e">
        <f>SUM(#REF!)/4</f>
        <v>#REF!</v>
      </c>
      <c r="C18" s="5" t="e">
        <f>SUM(#REF!)/4</f>
        <v>#REF!</v>
      </c>
      <c r="D18" s="5" t="e">
        <f>SUM(#REF!)/4</f>
        <v>#REF!</v>
      </c>
      <c r="E18" s="5" t="e">
        <f>SUM(#REF!)/4</f>
        <v>#REF!</v>
      </c>
      <c r="F18" s="5" t="e">
        <f>SUM(#REF!)/4</f>
        <v>#REF!</v>
      </c>
      <c r="G18" s="5" t="e">
        <f>SUM(#REF!)/4</f>
        <v>#REF!</v>
      </c>
      <c r="H18" s="5" t="e">
        <f>SUM(#REF!)/4</f>
        <v>#REF!</v>
      </c>
      <c r="I18" s="5" t="e">
        <f>SUM(#REF!)/4</f>
        <v>#REF!</v>
      </c>
      <c r="J18" s="5" t="e">
        <f>SUM(#REF!)/4</f>
        <v>#REF!</v>
      </c>
      <c r="K18" s="5" t="e">
        <f>SUM(#REF!)/4</f>
        <v>#REF!</v>
      </c>
      <c r="L18" s="5" t="e">
        <f>SUM(#REF!)/4</f>
        <v>#REF!</v>
      </c>
      <c r="M18" s="5" t="e">
        <f>SUM(#REF!)/4</f>
        <v>#REF!</v>
      </c>
      <c r="N18" s="5" t="e">
        <f>SUM(#REF!)/4</f>
        <v>#REF!</v>
      </c>
      <c r="O18" s="5" t="e">
        <f>SUM(#REF!)/4</f>
        <v>#REF!</v>
      </c>
      <c r="P18" s="5" t="e">
        <f>SUM(#REF!)/4</f>
        <v>#REF!</v>
      </c>
      <c r="Q18" s="5" t="e">
        <f>SUM(#REF!)/4</f>
        <v>#REF!</v>
      </c>
      <c r="R18" s="5" t="e">
        <f>SUM(#REF!)/4</f>
        <v>#REF!</v>
      </c>
      <c r="S18" s="5" t="e">
        <f>SUM(#REF!)/4</f>
        <v>#REF!</v>
      </c>
      <c r="T18" s="5" t="e">
        <f>SUM(#REF!)/4</f>
        <v>#REF!</v>
      </c>
      <c r="U18" s="5" t="e">
        <f>SUM(#REF!)/4</f>
        <v>#REF!</v>
      </c>
      <c r="V18" s="5" t="e">
        <f>SUM(#REF!)/4</f>
        <v>#REF!</v>
      </c>
      <c r="W18" s="5" t="e">
        <f>SUM(#REF!)/4</f>
        <v>#REF!</v>
      </c>
      <c r="X18" s="5" t="e">
        <f>SUM(#REF!)/4</f>
        <v>#REF!</v>
      </c>
      <c r="Y18" s="5" t="e">
        <f>SUM(#REF!)/4</f>
        <v>#REF!</v>
      </c>
      <c r="Z18" s="5" t="e">
        <f>SUM(#REF!)/4</f>
        <v>#REF!</v>
      </c>
      <c r="AA18" s="5" t="e">
        <f>SUM(#REF!)/4</f>
        <v>#REF!</v>
      </c>
      <c r="AB18" s="5" t="e">
        <f>SUM(#REF!)/4</f>
        <v>#REF!</v>
      </c>
      <c r="AC18" s="5" t="e">
        <f>SUM(#REF!)/4</f>
        <v>#REF!</v>
      </c>
      <c r="AD18" s="5" t="e">
        <f>SUM(#REF!)/4</f>
        <v>#REF!</v>
      </c>
      <c r="AE18" s="5" t="e">
        <f>SUM(#REF!)/4</f>
        <v>#REF!</v>
      </c>
      <c r="AF18" s="5" t="e">
        <f>SUM(#REF!)/4</f>
        <v>#REF!</v>
      </c>
      <c r="AG18" s="4"/>
      <c r="AH18" s="4"/>
    </row>
    <row r="19" spans="1:34" ht="120" customHeight="1" x14ac:dyDescent="0.75">
      <c r="A19" s="2" t="s">
        <v>20</v>
      </c>
      <c r="B19" s="5" t="e">
        <f>SUM(#REF!)/4</f>
        <v>#REF!</v>
      </c>
      <c r="C19" s="5" t="e">
        <f>SUM(#REF!)/4</f>
        <v>#REF!</v>
      </c>
      <c r="D19" s="5" t="e">
        <f>SUM(#REF!)/4</f>
        <v>#REF!</v>
      </c>
      <c r="E19" s="5" t="e">
        <f>SUM(#REF!)/4</f>
        <v>#REF!</v>
      </c>
      <c r="F19" s="5" t="e">
        <f>SUM(#REF!)/4</f>
        <v>#REF!</v>
      </c>
      <c r="G19" s="5" t="e">
        <f>SUM(#REF!)/4</f>
        <v>#REF!</v>
      </c>
      <c r="H19" s="5" t="e">
        <f>SUM(#REF!)/4</f>
        <v>#REF!</v>
      </c>
      <c r="I19" s="5" t="e">
        <f>SUM(#REF!)/4</f>
        <v>#REF!</v>
      </c>
      <c r="J19" s="5" t="e">
        <f>SUM(#REF!)/4</f>
        <v>#REF!</v>
      </c>
      <c r="K19" s="5" t="e">
        <f>SUM(#REF!)/4</f>
        <v>#REF!</v>
      </c>
      <c r="L19" s="5" t="e">
        <f>SUM(#REF!)/4</f>
        <v>#REF!</v>
      </c>
      <c r="M19" s="5" t="e">
        <f>SUM(#REF!)/4</f>
        <v>#REF!</v>
      </c>
      <c r="N19" s="5" t="e">
        <f>SUM(#REF!)/4</f>
        <v>#REF!</v>
      </c>
      <c r="O19" s="5" t="e">
        <f>SUM(#REF!)/4</f>
        <v>#REF!</v>
      </c>
      <c r="P19" s="5" t="e">
        <f>SUM(#REF!)/4</f>
        <v>#REF!</v>
      </c>
      <c r="Q19" s="5" t="e">
        <f>SUM(#REF!)/4</f>
        <v>#REF!</v>
      </c>
      <c r="R19" s="5" t="e">
        <f>SUM(#REF!)/4</f>
        <v>#REF!</v>
      </c>
      <c r="S19" s="5" t="e">
        <f>SUM(#REF!)/4</f>
        <v>#REF!</v>
      </c>
      <c r="T19" s="5" t="e">
        <f>SUM(#REF!)/4</f>
        <v>#REF!</v>
      </c>
      <c r="U19" s="5" t="e">
        <f>SUM(#REF!)/4</f>
        <v>#REF!</v>
      </c>
      <c r="V19" s="5" t="e">
        <f>SUM(#REF!)/4</f>
        <v>#REF!</v>
      </c>
      <c r="W19" s="5" t="e">
        <f>SUM(#REF!)/4</f>
        <v>#REF!</v>
      </c>
      <c r="X19" s="5" t="e">
        <f>SUM(#REF!)/4</f>
        <v>#REF!</v>
      </c>
      <c r="Y19" s="5" t="e">
        <f>SUM(#REF!)/4</f>
        <v>#REF!</v>
      </c>
      <c r="Z19" s="5" t="e">
        <f>SUM(#REF!)/4</f>
        <v>#REF!</v>
      </c>
      <c r="AA19" s="5" t="e">
        <f>SUM(#REF!)/4</f>
        <v>#REF!</v>
      </c>
      <c r="AB19" s="5" t="e">
        <f>SUM(#REF!)/4</f>
        <v>#REF!</v>
      </c>
      <c r="AC19" s="5" t="e">
        <f>SUM(#REF!)/4</f>
        <v>#REF!</v>
      </c>
      <c r="AD19" s="5" t="e">
        <f>SUM(#REF!)/4</f>
        <v>#REF!</v>
      </c>
      <c r="AE19" s="5" t="e">
        <f>SUM(#REF!)/4</f>
        <v>#REF!</v>
      </c>
      <c r="AF19" s="5" t="e">
        <f>SUM(#REF!)/4</f>
        <v>#REF!</v>
      </c>
      <c r="AG19" s="4"/>
      <c r="AH19" s="4"/>
    </row>
    <row r="20" spans="1:34" ht="120" customHeight="1" x14ac:dyDescent="0.75">
      <c r="A20" s="2" t="s">
        <v>21</v>
      </c>
      <c r="B20" s="5" t="e">
        <f>SUM(#REF!)/4</f>
        <v>#REF!</v>
      </c>
      <c r="C20" s="5" t="e">
        <f>SUM(#REF!)/4</f>
        <v>#REF!</v>
      </c>
      <c r="D20" s="5" t="e">
        <f>SUM(#REF!)/4</f>
        <v>#REF!</v>
      </c>
      <c r="E20" s="5" t="e">
        <f>SUM(#REF!)/4</f>
        <v>#REF!</v>
      </c>
      <c r="F20" s="5" t="e">
        <f>SUM(#REF!)/4</f>
        <v>#REF!</v>
      </c>
      <c r="G20" s="5" t="e">
        <f>SUM(#REF!)/4</f>
        <v>#REF!</v>
      </c>
      <c r="H20" s="5" t="e">
        <f>SUM(#REF!)/4</f>
        <v>#REF!</v>
      </c>
      <c r="I20" s="5" t="e">
        <f>SUM(#REF!)/4</f>
        <v>#REF!</v>
      </c>
      <c r="J20" s="5" t="e">
        <f>SUM(#REF!)/4</f>
        <v>#REF!</v>
      </c>
      <c r="K20" s="5" t="e">
        <f>SUM(#REF!)/4</f>
        <v>#REF!</v>
      </c>
      <c r="L20" s="5" t="e">
        <f>SUM(#REF!)/4</f>
        <v>#REF!</v>
      </c>
      <c r="M20" s="5" t="e">
        <f>SUM(#REF!)/4</f>
        <v>#REF!</v>
      </c>
      <c r="N20" s="5" t="e">
        <f>SUM(#REF!)/4</f>
        <v>#REF!</v>
      </c>
      <c r="O20" s="5" t="e">
        <f>SUM(#REF!)/4</f>
        <v>#REF!</v>
      </c>
      <c r="P20" s="5" t="e">
        <f>SUM(#REF!)/4</f>
        <v>#REF!</v>
      </c>
      <c r="Q20" s="5" t="e">
        <f>SUM(#REF!)/4</f>
        <v>#REF!</v>
      </c>
      <c r="R20" s="5" t="e">
        <f>SUM(#REF!)/4</f>
        <v>#REF!</v>
      </c>
      <c r="S20" s="5" t="e">
        <f>SUM(#REF!)/4</f>
        <v>#REF!</v>
      </c>
      <c r="T20" s="5" t="e">
        <f>SUM(#REF!)/4</f>
        <v>#REF!</v>
      </c>
      <c r="U20" s="5" t="e">
        <f>SUM(#REF!)/4</f>
        <v>#REF!</v>
      </c>
      <c r="V20" s="5" t="e">
        <f>SUM(#REF!)/4</f>
        <v>#REF!</v>
      </c>
      <c r="W20" s="5" t="e">
        <f>SUM(#REF!)/4</f>
        <v>#REF!</v>
      </c>
      <c r="X20" s="5" t="e">
        <f>SUM(#REF!)/4</f>
        <v>#REF!</v>
      </c>
      <c r="Y20" s="5" t="e">
        <f>SUM(#REF!)/4</f>
        <v>#REF!</v>
      </c>
      <c r="Z20" s="5" t="e">
        <f>SUM(#REF!)/4</f>
        <v>#REF!</v>
      </c>
      <c r="AA20" s="5" t="e">
        <f>SUM(#REF!)/4</f>
        <v>#REF!</v>
      </c>
      <c r="AB20" s="5" t="e">
        <f>SUM(#REF!)/4</f>
        <v>#REF!</v>
      </c>
      <c r="AC20" s="5" t="e">
        <f>SUM(#REF!)/4</f>
        <v>#REF!</v>
      </c>
      <c r="AD20" s="5" t="e">
        <f>SUM(#REF!)/4</f>
        <v>#REF!</v>
      </c>
      <c r="AE20" s="5" t="e">
        <f>SUM(#REF!)/4</f>
        <v>#REF!</v>
      </c>
      <c r="AF20" s="5" t="e">
        <f>SUM(#REF!)/4</f>
        <v>#REF!</v>
      </c>
      <c r="AG20" s="4"/>
      <c r="AH20" s="4"/>
    </row>
    <row r="21" spans="1:34" ht="120" customHeight="1" x14ac:dyDescent="0.75">
      <c r="A21" s="2" t="s">
        <v>22</v>
      </c>
      <c r="B21" s="5" t="e">
        <f>SUM(#REF!)/4</f>
        <v>#REF!</v>
      </c>
      <c r="C21" s="5" t="e">
        <f>SUM(#REF!)/4</f>
        <v>#REF!</v>
      </c>
      <c r="D21" s="5" t="e">
        <f>SUM(#REF!)/4</f>
        <v>#REF!</v>
      </c>
      <c r="E21" s="5" t="e">
        <f>SUM(#REF!)/4</f>
        <v>#REF!</v>
      </c>
      <c r="F21" s="5" t="e">
        <f>SUM(#REF!)/4</f>
        <v>#REF!</v>
      </c>
      <c r="G21" s="5" t="e">
        <f>SUM(#REF!)/4</f>
        <v>#REF!</v>
      </c>
      <c r="H21" s="5" t="e">
        <f>SUM(#REF!)/4</f>
        <v>#REF!</v>
      </c>
      <c r="I21" s="5" t="e">
        <f>SUM(#REF!)/4</f>
        <v>#REF!</v>
      </c>
      <c r="J21" s="5" t="e">
        <f>SUM(#REF!)/4</f>
        <v>#REF!</v>
      </c>
      <c r="K21" s="5" t="e">
        <f>SUM(#REF!)/4</f>
        <v>#REF!</v>
      </c>
      <c r="L21" s="5" t="e">
        <f>SUM(#REF!)/4</f>
        <v>#REF!</v>
      </c>
      <c r="M21" s="5" t="e">
        <f>SUM(#REF!)/4</f>
        <v>#REF!</v>
      </c>
      <c r="N21" s="5" t="e">
        <f>SUM(#REF!)/4</f>
        <v>#REF!</v>
      </c>
      <c r="O21" s="5" t="e">
        <f>SUM(#REF!)/4</f>
        <v>#REF!</v>
      </c>
      <c r="P21" s="5" t="e">
        <f>SUM(#REF!)/4</f>
        <v>#REF!</v>
      </c>
      <c r="Q21" s="5" t="e">
        <f>SUM(#REF!)/4</f>
        <v>#REF!</v>
      </c>
      <c r="R21" s="5" t="e">
        <f>SUM(#REF!)/4</f>
        <v>#REF!</v>
      </c>
      <c r="S21" s="5" t="e">
        <f>SUM(#REF!)/4</f>
        <v>#REF!</v>
      </c>
      <c r="T21" s="5" t="e">
        <f>SUM(#REF!)/4</f>
        <v>#REF!</v>
      </c>
      <c r="U21" s="5" t="e">
        <f>SUM(#REF!)/4</f>
        <v>#REF!</v>
      </c>
      <c r="V21" s="5" t="e">
        <f>SUM(#REF!)/4</f>
        <v>#REF!</v>
      </c>
      <c r="W21" s="5" t="e">
        <f>SUM(#REF!)/4</f>
        <v>#REF!</v>
      </c>
      <c r="X21" s="5" t="e">
        <f>SUM(#REF!)/4</f>
        <v>#REF!</v>
      </c>
      <c r="Y21" s="5" t="e">
        <f>SUM(#REF!)/4</f>
        <v>#REF!</v>
      </c>
      <c r="Z21" s="5" t="e">
        <f>SUM(#REF!)/4</f>
        <v>#REF!</v>
      </c>
      <c r="AA21" s="5" t="e">
        <f>SUM(#REF!)/4</f>
        <v>#REF!</v>
      </c>
      <c r="AB21" s="5" t="e">
        <f>SUM(#REF!)/4</f>
        <v>#REF!</v>
      </c>
      <c r="AC21" s="5" t="e">
        <f>SUM(#REF!)/4</f>
        <v>#REF!</v>
      </c>
      <c r="AD21" s="5" t="e">
        <f>SUM(#REF!)/4</f>
        <v>#REF!</v>
      </c>
      <c r="AE21" s="5" t="e">
        <f>SUM(#REF!)/4</f>
        <v>#REF!</v>
      </c>
      <c r="AF21" s="5" t="e">
        <f>SUM(#REF!)/4</f>
        <v>#REF!</v>
      </c>
      <c r="AG21" s="4"/>
      <c r="AH21" s="4"/>
    </row>
    <row r="22" spans="1:34" ht="120" customHeight="1" x14ac:dyDescent="0.75">
      <c r="A22" s="2" t="s">
        <v>23</v>
      </c>
      <c r="B22" s="5" t="e">
        <f>SUM(#REF!)/4</f>
        <v>#REF!</v>
      </c>
      <c r="C22" s="5" t="e">
        <f>SUM(#REF!)/4</f>
        <v>#REF!</v>
      </c>
      <c r="D22" s="5" t="e">
        <f>SUM(#REF!)/4</f>
        <v>#REF!</v>
      </c>
      <c r="E22" s="5" t="e">
        <f>SUM(#REF!)/4</f>
        <v>#REF!</v>
      </c>
      <c r="F22" s="5" t="e">
        <f>SUM(#REF!)/4</f>
        <v>#REF!</v>
      </c>
      <c r="G22" s="5" t="e">
        <f>SUM(#REF!)/4</f>
        <v>#REF!</v>
      </c>
      <c r="H22" s="5" t="e">
        <f>SUM(#REF!)/4</f>
        <v>#REF!</v>
      </c>
      <c r="I22" s="5" t="e">
        <f>SUM(#REF!)/4</f>
        <v>#REF!</v>
      </c>
      <c r="J22" s="5" t="e">
        <f>SUM(#REF!)/4</f>
        <v>#REF!</v>
      </c>
      <c r="K22" s="5" t="e">
        <f>SUM(#REF!)/4</f>
        <v>#REF!</v>
      </c>
      <c r="L22" s="5" t="e">
        <f>SUM(#REF!)/4</f>
        <v>#REF!</v>
      </c>
      <c r="M22" s="5" t="e">
        <f>SUM(#REF!)/4</f>
        <v>#REF!</v>
      </c>
      <c r="N22" s="5" t="e">
        <f>SUM(#REF!)/4</f>
        <v>#REF!</v>
      </c>
      <c r="O22" s="5" t="e">
        <f>SUM(#REF!)/4</f>
        <v>#REF!</v>
      </c>
      <c r="P22" s="5" t="e">
        <f>SUM(#REF!)/4</f>
        <v>#REF!</v>
      </c>
      <c r="Q22" s="5" t="e">
        <f>SUM(#REF!)/4</f>
        <v>#REF!</v>
      </c>
      <c r="R22" s="5" t="e">
        <f>SUM(#REF!)/4</f>
        <v>#REF!</v>
      </c>
      <c r="S22" s="5" t="e">
        <f>SUM(#REF!)/4</f>
        <v>#REF!</v>
      </c>
      <c r="T22" s="5" t="e">
        <f>SUM(#REF!)/4</f>
        <v>#REF!</v>
      </c>
      <c r="U22" s="5" t="e">
        <f>SUM(#REF!)/4</f>
        <v>#REF!</v>
      </c>
      <c r="V22" s="5" t="e">
        <f>SUM(#REF!)/4</f>
        <v>#REF!</v>
      </c>
      <c r="W22" s="5" t="e">
        <f>SUM(#REF!)/4</f>
        <v>#REF!</v>
      </c>
      <c r="X22" s="5" t="e">
        <f>SUM(#REF!)/4</f>
        <v>#REF!</v>
      </c>
      <c r="Y22" s="5" t="e">
        <f>SUM(#REF!)/4</f>
        <v>#REF!</v>
      </c>
      <c r="Z22" s="5" t="e">
        <f>SUM(#REF!)/4</f>
        <v>#REF!</v>
      </c>
      <c r="AA22" s="5" t="e">
        <f>SUM(#REF!)/4</f>
        <v>#REF!</v>
      </c>
      <c r="AB22" s="5" t="e">
        <f>SUM(#REF!)/4</f>
        <v>#REF!</v>
      </c>
      <c r="AC22" s="5" t="e">
        <f>SUM(#REF!)/4</f>
        <v>#REF!</v>
      </c>
      <c r="AD22" s="5" t="e">
        <f>SUM(#REF!)/4</f>
        <v>#REF!</v>
      </c>
      <c r="AE22" s="5" t="e">
        <f>SUM(#REF!)/4</f>
        <v>#REF!</v>
      </c>
      <c r="AF22" s="5" t="e">
        <f>SUM(#REF!)/4</f>
        <v>#REF!</v>
      </c>
      <c r="AG22" s="4"/>
      <c r="AH22" s="4"/>
    </row>
    <row r="23" spans="1:34" ht="120" customHeight="1" x14ac:dyDescent="0.75">
      <c r="A23" s="2" t="s">
        <v>24</v>
      </c>
      <c r="B23" s="5" t="e">
        <f>SUM(#REF!)/4</f>
        <v>#REF!</v>
      </c>
      <c r="C23" s="5" t="e">
        <f>SUM(#REF!)/4</f>
        <v>#REF!</v>
      </c>
      <c r="D23" s="5" t="e">
        <f>SUM(#REF!)/4</f>
        <v>#REF!</v>
      </c>
      <c r="E23" s="5" t="e">
        <f>SUM(#REF!)/4</f>
        <v>#REF!</v>
      </c>
      <c r="F23" s="5" t="e">
        <f>SUM(#REF!)/4</f>
        <v>#REF!</v>
      </c>
      <c r="G23" s="5" t="e">
        <f>SUM(#REF!)/4</f>
        <v>#REF!</v>
      </c>
      <c r="H23" s="5" t="e">
        <f>SUM(#REF!)/4</f>
        <v>#REF!</v>
      </c>
      <c r="I23" s="5" t="e">
        <f>SUM(#REF!)/4</f>
        <v>#REF!</v>
      </c>
      <c r="J23" s="5" t="e">
        <f>SUM(#REF!)/4</f>
        <v>#REF!</v>
      </c>
      <c r="K23" s="5" t="e">
        <f>SUM(#REF!)/4</f>
        <v>#REF!</v>
      </c>
      <c r="L23" s="5" t="e">
        <f>SUM(#REF!)/4</f>
        <v>#REF!</v>
      </c>
      <c r="M23" s="5" t="e">
        <f>SUM(#REF!)/4</f>
        <v>#REF!</v>
      </c>
      <c r="N23" s="5" t="e">
        <f>SUM(#REF!)/4</f>
        <v>#REF!</v>
      </c>
      <c r="O23" s="5" t="e">
        <f>SUM(#REF!)/4</f>
        <v>#REF!</v>
      </c>
      <c r="P23" s="5" t="e">
        <f>SUM(#REF!)/4</f>
        <v>#REF!</v>
      </c>
      <c r="Q23" s="5" t="e">
        <f>SUM(#REF!)/4</f>
        <v>#REF!</v>
      </c>
      <c r="R23" s="5" t="e">
        <f>SUM(#REF!)/4</f>
        <v>#REF!</v>
      </c>
      <c r="S23" s="5" t="e">
        <f>SUM(#REF!)/4</f>
        <v>#REF!</v>
      </c>
      <c r="T23" s="5" t="e">
        <f>SUM(#REF!)/4</f>
        <v>#REF!</v>
      </c>
      <c r="U23" s="5" t="e">
        <f>SUM(#REF!)/4</f>
        <v>#REF!</v>
      </c>
      <c r="V23" s="5" t="e">
        <f>SUM(#REF!)/4</f>
        <v>#REF!</v>
      </c>
      <c r="W23" s="5" t="e">
        <f>SUM(#REF!)/4</f>
        <v>#REF!</v>
      </c>
      <c r="X23" s="5" t="e">
        <f>SUM(#REF!)/4</f>
        <v>#REF!</v>
      </c>
      <c r="Y23" s="5" t="e">
        <f>SUM(#REF!)/4</f>
        <v>#REF!</v>
      </c>
      <c r="Z23" s="5" t="e">
        <f>SUM(#REF!)/4</f>
        <v>#REF!</v>
      </c>
      <c r="AA23" s="5" t="e">
        <f>SUM(#REF!)/4</f>
        <v>#REF!</v>
      </c>
      <c r="AB23" s="5" t="e">
        <f>SUM(#REF!)/4</f>
        <v>#REF!</v>
      </c>
      <c r="AC23" s="5" t="e">
        <f>SUM(#REF!)/4</f>
        <v>#REF!</v>
      </c>
      <c r="AD23" s="5" t="e">
        <f>SUM(#REF!)/4</f>
        <v>#REF!</v>
      </c>
      <c r="AE23" s="5" t="e">
        <f>SUM(#REF!)/4</f>
        <v>#REF!</v>
      </c>
      <c r="AF23" s="5" t="e">
        <f>SUM(#REF!)/4</f>
        <v>#REF!</v>
      </c>
      <c r="AG23" s="4"/>
      <c r="AH23" s="4"/>
    </row>
    <row r="24" spans="1:34" ht="120" customHeight="1" x14ac:dyDescent="0.75">
      <c r="A24" s="2" t="s">
        <v>25</v>
      </c>
      <c r="B24" s="5" t="e">
        <f>SUM(#REF!)/4</f>
        <v>#REF!</v>
      </c>
      <c r="C24" s="5" t="e">
        <f>SUM(#REF!)/4</f>
        <v>#REF!</v>
      </c>
      <c r="D24" s="5" t="e">
        <f>SUM(#REF!)/4</f>
        <v>#REF!</v>
      </c>
      <c r="E24" s="5" t="e">
        <f>SUM(#REF!)/4</f>
        <v>#REF!</v>
      </c>
      <c r="F24" s="5" t="e">
        <f>SUM(#REF!)/4</f>
        <v>#REF!</v>
      </c>
      <c r="G24" s="5" t="e">
        <f>SUM(#REF!)/4</f>
        <v>#REF!</v>
      </c>
      <c r="H24" s="5" t="e">
        <f>SUM(#REF!)/4</f>
        <v>#REF!</v>
      </c>
      <c r="I24" s="5" t="e">
        <f>SUM(#REF!)/4</f>
        <v>#REF!</v>
      </c>
      <c r="J24" s="5" t="e">
        <f>SUM(#REF!)/4</f>
        <v>#REF!</v>
      </c>
      <c r="K24" s="5" t="e">
        <f>SUM(#REF!)/4</f>
        <v>#REF!</v>
      </c>
      <c r="L24" s="5" t="e">
        <f>SUM(#REF!)/4</f>
        <v>#REF!</v>
      </c>
      <c r="M24" s="5" t="e">
        <f>SUM(#REF!)/4</f>
        <v>#REF!</v>
      </c>
      <c r="N24" s="5" t="e">
        <f>SUM(#REF!)/4</f>
        <v>#REF!</v>
      </c>
      <c r="O24" s="5" t="e">
        <f>SUM(#REF!)/4</f>
        <v>#REF!</v>
      </c>
      <c r="P24" s="5" t="e">
        <f>SUM(#REF!)/4</f>
        <v>#REF!</v>
      </c>
      <c r="Q24" s="5" t="e">
        <f>SUM(#REF!)/4</f>
        <v>#REF!</v>
      </c>
      <c r="R24" s="5" t="e">
        <f>SUM(#REF!)/4</f>
        <v>#REF!</v>
      </c>
      <c r="S24" s="5" t="e">
        <f>SUM(#REF!)/4</f>
        <v>#REF!</v>
      </c>
      <c r="T24" s="5" t="e">
        <f>SUM(#REF!)/4</f>
        <v>#REF!</v>
      </c>
      <c r="U24" s="5" t="e">
        <f>SUM(#REF!)/4</f>
        <v>#REF!</v>
      </c>
      <c r="V24" s="5" t="e">
        <f>SUM(#REF!)/4</f>
        <v>#REF!</v>
      </c>
      <c r="W24" s="5" t="e">
        <f>SUM(#REF!)/4</f>
        <v>#REF!</v>
      </c>
      <c r="X24" s="5" t="e">
        <f>SUM(#REF!)/4</f>
        <v>#REF!</v>
      </c>
      <c r="Y24" s="5" t="e">
        <f>SUM(#REF!)/4</f>
        <v>#REF!</v>
      </c>
      <c r="Z24" s="5" t="e">
        <f>SUM(#REF!)/4</f>
        <v>#REF!</v>
      </c>
      <c r="AA24" s="5" t="e">
        <f>SUM(#REF!)/4</f>
        <v>#REF!</v>
      </c>
      <c r="AB24" s="5" t="e">
        <f>SUM(#REF!)/4</f>
        <v>#REF!</v>
      </c>
      <c r="AC24" s="5" t="e">
        <f>SUM(#REF!)/4</f>
        <v>#REF!</v>
      </c>
      <c r="AD24" s="5" t="e">
        <f>SUM(#REF!)/4</f>
        <v>#REF!</v>
      </c>
      <c r="AE24" s="5" t="e">
        <f>SUM(#REF!)/4</f>
        <v>#REF!</v>
      </c>
      <c r="AF24" s="5" t="e">
        <f>SUM(#REF!)/4</f>
        <v>#REF!</v>
      </c>
      <c r="AG24" s="4"/>
      <c r="AH24" s="4"/>
    </row>
    <row r="25" spans="1:34" ht="120" customHeight="1" x14ac:dyDescent="0.75">
      <c r="A25" s="2" t="s">
        <v>26</v>
      </c>
      <c r="B25" s="5" t="e">
        <f>SUM(#REF!)/4</f>
        <v>#REF!</v>
      </c>
      <c r="C25" s="5" t="e">
        <f>SUM(#REF!)/4</f>
        <v>#REF!</v>
      </c>
      <c r="D25" s="5" t="e">
        <f>SUM(#REF!)/4</f>
        <v>#REF!</v>
      </c>
      <c r="E25" s="5" t="e">
        <f>SUM(#REF!)/4</f>
        <v>#REF!</v>
      </c>
      <c r="F25" s="5" t="e">
        <f>SUM(#REF!)/4</f>
        <v>#REF!</v>
      </c>
      <c r="G25" s="5" t="e">
        <f>SUM(#REF!)/4</f>
        <v>#REF!</v>
      </c>
      <c r="H25" s="5" t="e">
        <f>SUM(#REF!)/4</f>
        <v>#REF!</v>
      </c>
      <c r="I25" s="5" t="e">
        <f>SUM(#REF!)/4</f>
        <v>#REF!</v>
      </c>
      <c r="J25" s="5" t="e">
        <f>SUM(#REF!)/4</f>
        <v>#REF!</v>
      </c>
      <c r="K25" s="5" t="e">
        <f>SUM(#REF!)/4</f>
        <v>#REF!</v>
      </c>
      <c r="L25" s="5" t="e">
        <f>SUM(#REF!)/4</f>
        <v>#REF!</v>
      </c>
      <c r="M25" s="5" t="e">
        <f>SUM(#REF!)/4</f>
        <v>#REF!</v>
      </c>
      <c r="N25" s="5" t="e">
        <f>SUM(#REF!)/4</f>
        <v>#REF!</v>
      </c>
      <c r="O25" s="5" t="e">
        <f>SUM(#REF!)/4</f>
        <v>#REF!</v>
      </c>
      <c r="P25" s="5" t="e">
        <f>SUM(#REF!)/4</f>
        <v>#REF!</v>
      </c>
      <c r="Q25" s="5" t="e">
        <f>SUM(#REF!)/4</f>
        <v>#REF!</v>
      </c>
      <c r="R25" s="5" t="e">
        <f>SUM(#REF!)/4</f>
        <v>#REF!</v>
      </c>
      <c r="S25" s="5" t="e">
        <f>SUM(#REF!)/4</f>
        <v>#REF!</v>
      </c>
      <c r="T25" s="5" t="e">
        <f>SUM(#REF!)/4</f>
        <v>#REF!</v>
      </c>
      <c r="U25" s="5" t="e">
        <f>SUM(#REF!)/4</f>
        <v>#REF!</v>
      </c>
      <c r="V25" s="5" t="e">
        <f>SUM(#REF!)/4</f>
        <v>#REF!</v>
      </c>
      <c r="W25" s="5" t="e">
        <f>SUM(#REF!)/4</f>
        <v>#REF!</v>
      </c>
      <c r="X25" s="5" t="e">
        <f>SUM(#REF!)/4</f>
        <v>#REF!</v>
      </c>
      <c r="Y25" s="5" t="e">
        <f>SUM(#REF!)/4</f>
        <v>#REF!</v>
      </c>
      <c r="Z25" s="5" t="e">
        <f>SUM(#REF!)/4</f>
        <v>#REF!</v>
      </c>
      <c r="AA25" s="5" t="e">
        <f>SUM(#REF!)/4</f>
        <v>#REF!</v>
      </c>
      <c r="AB25" s="5" t="e">
        <f>SUM(#REF!)/4</f>
        <v>#REF!</v>
      </c>
      <c r="AC25" s="5" t="e">
        <f>SUM(#REF!)/4</f>
        <v>#REF!</v>
      </c>
      <c r="AD25" s="5" t="e">
        <f>SUM(#REF!)/4</f>
        <v>#REF!</v>
      </c>
      <c r="AE25" s="5" t="e">
        <f>SUM(#REF!)/4</f>
        <v>#REF!</v>
      </c>
      <c r="AF25" s="5" t="e">
        <f>SUM(#REF!)/4</f>
        <v>#REF!</v>
      </c>
      <c r="AG25" s="4"/>
      <c r="AH25" s="4"/>
    </row>
    <row r="26" spans="1:34" ht="120" customHeight="1" x14ac:dyDescent="0.75">
      <c r="A26" s="2" t="s">
        <v>27</v>
      </c>
      <c r="B26" s="5" t="e">
        <f>SUM(#REF!)/4</f>
        <v>#REF!</v>
      </c>
      <c r="C26" s="5" t="e">
        <f>SUM(#REF!)/4</f>
        <v>#REF!</v>
      </c>
      <c r="D26" s="5" t="e">
        <f>SUM(#REF!)/4</f>
        <v>#REF!</v>
      </c>
      <c r="E26" s="5" t="e">
        <f>SUM(#REF!)/4</f>
        <v>#REF!</v>
      </c>
      <c r="F26" s="5" t="e">
        <f>SUM(#REF!)/4</f>
        <v>#REF!</v>
      </c>
      <c r="G26" s="5" t="e">
        <f>SUM(#REF!)/4</f>
        <v>#REF!</v>
      </c>
      <c r="H26" s="5" t="e">
        <f>SUM(#REF!)/4</f>
        <v>#REF!</v>
      </c>
      <c r="I26" s="5" t="e">
        <f>SUM(#REF!)/4</f>
        <v>#REF!</v>
      </c>
      <c r="J26" s="5" t="e">
        <f>SUM(#REF!)/4</f>
        <v>#REF!</v>
      </c>
      <c r="K26" s="5" t="e">
        <f>SUM(#REF!)/4</f>
        <v>#REF!</v>
      </c>
      <c r="L26" s="5" t="e">
        <f>SUM(#REF!)/4</f>
        <v>#REF!</v>
      </c>
      <c r="M26" s="5" t="e">
        <f>SUM(#REF!)/4</f>
        <v>#REF!</v>
      </c>
      <c r="N26" s="5" t="e">
        <f>SUM(#REF!)/4</f>
        <v>#REF!</v>
      </c>
      <c r="O26" s="5" t="e">
        <f>SUM(#REF!)/4</f>
        <v>#REF!</v>
      </c>
      <c r="P26" s="5" t="e">
        <f>SUM(#REF!)/4</f>
        <v>#REF!</v>
      </c>
      <c r="Q26" s="5" t="e">
        <f>SUM(#REF!)/4</f>
        <v>#REF!</v>
      </c>
      <c r="R26" s="5" t="e">
        <f>SUM(#REF!)/4</f>
        <v>#REF!</v>
      </c>
      <c r="S26" s="5" t="e">
        <f>SUM(#REF!)/4</f>
        <v>#REF!</v>
      </c>
      <c r="T26" s="5" t="e">
        <f>SUM(#REF!)/4</f>
        <v>#REF!</v>
      </c>
      <c r="U26" s="5" t="e">
        <f>SUM(#REF!)/4</f>
        <v>#REF!</v>
      </c>
      <c r="V26" s="5" t="e">
        <f>SUM(#REF!)/4</f>
        <v>#REF!</v>
      </c>
      <c r="W26" s="5" t="e">
        <f>SUM(#REF!)/4</f>
        <v>#REF!</v>
      </c>
      <c r="X26" s="5" t="e">
        <f>SUM(#REF!)/4</f>
        <v>#REF!</v>
      </c>
      <c r="Y26" s="5" t="e">
        <f>SUM(#REF!)/4</f>
        <v>#REF!</v>
      </c>
      <c r="Z26" s="5" t="e">
        <f>SUM(#REF!)/4</f>
        <v>#REF!</v>
      </c>
      <c r="AA26" s="5" t="e">
        <f>SUM(#REF!)/4</f>
        <v>#REF!</v>
      </c>
      <c r="AB26" s="5" t="e">
        <f>SUM(#REF!)/4</f>
        <v>#REF!</v>
      </c>
      <c r="AC26" s="5" t="e">
        <f>SUM(#REF!)/4</f>
        <v>#REF!</v>
      </c>
      <c r="AD26" s="5" t="e">
        <f>SUM(#REF!)/4</f>
        <v>#REF!</v>
      </c>
      <c r="AE26" s="5" t="e">
        <f>SUM(#REF!)/4</f>
        <v>#REF!</v>
      </c>
      <c r="AF26" s="5" t="e">
        <f>SUM(#REF!)/4</f>
        <v>#REF!</v>
      </c>
      <c r="AG26" s="4"/>
      <c r="AH26" s="4"/>
    </row>
    <row r="27" spans="1:34" ht="120" customHeight="1" x14ac:dyDescent="0.75">
      <c r="A27" s="6" t="s">
        <v>28</v>
      </c>
      <c r="B27" s="7" t="e">
        <f>SUM(B3:B26)</f>
        <v>#REF!</v>
      </c>
      <c r="C27" s="7" t="e">
        <f t="shared" ref="C27:AF27" si="0">SUM(C3:C26)</f>
        <v>#REF!</v>
      </c>
      <c r="D27" s="7" t="e">
        <f t="shared" si="0"/>
        <v>#REF!</v>
      </c>
      <c r="E27" s="7" t="e">
        <f t="shared" si="0"/>
        <v>#REF!</v>
      </c>
      <c r="F27" s="7" t="e">
        <f t="shared" si="0"/>
        <v>#REF!</v>
      </c>
      <c r="G27" s="7" t="e">
        <f t="shared" si="0"/>
        <v>#REF!</v>
      </c>
      <c r="H27" s="7" t="e">
        <f t="shared" si="0"/>
        <v>#REF!</v>
      </c>
      <c r="I27" s="7" t="e">
        <f t="shared" si="0"/>
        <v>#REF!</v>
      </c>
      <c r="J27" s="7" t="e">
        <f t="shared" si="0"/>
        <v>#REF!</v>
      </c>
      <c r="K27" s="7" t="e">
        <f t="shared" si="0"/>
        <v>#REF!</v>
      </c>
      <c r="L27" s="7" t="e">
        <f t="shared" si="0"/>
        <v>#REF!</v>
      </c>
      <c r="M27" s="7" t="e">
        <f t="shared" si="0"/>
        <v>#REF!</v>
      </c>
      <c r="N27" s="7" t="e">
        <f t="shared" si="0"/>
        <v>#REF!</v>
      </c>
      <c r="O27" s="7" t="e">
        <f t="shared" si="0"/>
        <v>#REF!</v>
      </c>
      <c r="P27" s="7" t="e">
        <f t="shared" si="0"/>
        <v>#REF!</v>
      </c>
      <c r="Q27" s="7" t="e">
        <f t="shared" si="0"/>
        <v>#REF!</v>
      </c>
      <c r="R27" s="7" t="e">
        <f t="shared" si="0"/>
        <v>#REF!</v>
      </c>
      <c r="S27" s="7" t="e">
        <f t="shared" si="0"/>
        <v>#REF!</v>
      </c>
      <c r="T27" s="7" t="e">
        <f t="shared" si="0"/>
        <v>#REF!</v>
      </c>
      <c r="U27" s="7" t="e">
        <f t="shared" si="0"/>
        <v>#REF!</v>
      </c>
      <c r="V27" s="7" t="e">
        <f t="shared" si="0"/>
        <v>#REF!</v>
      </c>
      <c r="W27" s="7" t="e">
        <f t="shared" si="0"/>
        <v>#REF!</v>
      </c>
      <c r="X27" s="7" t="e">
        <f t="shared" si="0"/>
        <v>#REF!</v>
      </c>
      <c r="Y27" s="7" t="e">
        <f t="shared" si="0"/>
        <v>#REF!</v>
      </c>
      <c r="Z27" s="7" t="e">
        <f t="shared" si="0"/>
        <v>#REF!</v>
      </c>
      <c r="AA27" s="7" t="e">
        <f t="shared" si="0"/>
        <v>#REF!</v>
      </c>
      <c r="AB27" s="7" t="e">
        <f t="shared" si="0"/>
        <v>#REF!</v>
      </c>
      <c r="AC27" s="7" t="e">
        <f t="shared" si="0"/>
        <v>#REF!</v>
      </c>
      <c r="AD27" s="7" t="e">
        <f t="shared" si="0"/>
        <v>#REF!</v>
      </c>
      <c r="AE27" s="7" t="e">
        <f t="shared" si="0"/>
        <v>#REF!</v>
      </c>
      <c r="AF27" s="7" t="e">
        <f t="shared" si="0"/>
        <v>#REF!</v>
      </c>
      <c r="AG27" s="8"/>
      <c r="AH27" s="8"/>
    </row>
    <row r="28" spans="1:34" ht="120" customHeight="1" x14ac:dyDescent="0.75">
      <c r="A28" s="9" t="s">
        <v>29</v>
      </c>
      <c r="B28" s="10" t="e">
        <f>B27/1000</f>
        <v>#REF!</v>
      </c>
      <c r="C28" s="10" t="e">
        <f t="shared" ref="C28:AF28" si="1">C27/1000</f>
        <v>#REF!</v>
      </c>
      <c r="D28" s="10" t="e">
        <f t="shared" si="1"/>
        <v>#REF!</v>
      </c>
      <c r="E28" s="10" t="e">
        <f t="shared" si="1"/>
        <v>#REF!</v>
      </c>
      <c r="F28" s="10" t="e">
        <f t="shared" si="1"/>
        <v>#REF!</v>
      </c>
      <c r="G28" s="10" t="e">
        <f t="shared" si="1"/>
        <v>#REF!</v>
      </c>
      <c r="H28" s="10" t="e">
        <f t="shared" si="1"/>
        <v>#REF!</v>
      </c>
      <c r="I28" s="10" t="e">
        <f t="shared" si="1"/>
        <v>#REF!</v>
      </c>
      <c r="J28" s="10" t="e">
        <f t="shared" si="1"/>
        <v>#REF!</v>
      </c>
      <c r="K28" s="10" t="e">
        <f t="shared" si="1"/>
        <v>#REF!</v>
      </c>
      <c r="L28" s="10" t="e">
        <f t="shared" si="1"/>
        <v>#REF!</v>
      </c>
      <c r="M28" s="10" t="e">
        <f t="shared" si="1"/>
        <v>#REF!</v>
      </c>
      <c r="N28" s="10" t="e">
        <f t="shared" si="1"/>
        <v>#REF!</v>
      </c>
      <c r="O28" s="10" t="e">
        <f t="shared" si="1"/>
        <v>#REF!</v>
      </c>
      <c r="P28" s="10" t="e">
        <f t="shared" si="1"/>
        <v>#REF!</v>
      </c>
      <c r="Q28" s="10" t="e">
        <f t="shared" si="1"/>
        <v>#REF!</v>
      </c>
      <c r="R28" s="10" t="e">
        <f t="shared" si="1"/>
        <v>#REF!</v>
      </c>
      <c r="S28" s="10" t="e">
        <f t="shared" si="1"/>
        <v>#REF!</v>
      </c>
      <c r="T28" s="10" t="e">
        <f t="shared" si="1"/>
        <v>#REF!</v>
      </c>
      <c r="U28" s="10" t="e">
        <f t="shared" si="1"/>
        <v>#REF!</v>
      </c>
      <c r="V28" s="10" t="e">
        <f t="shared" si="1"/>
        <v>#REF!</v>
      </c>
      <c r="W28" s="10" t="e">
        <f t="shared" si="1"/>
        <v>#REF!</v>
      </c>
      <c r="X28" s="10" t="e">
        <f t="shared" si="1"/>
        <v>#REF!</v>
      </c>
      <c r="Y28" s="10" t="e">
        <f t="shared" si="1"/>
        <v>#REF!</v>
      </c>
      <c r="Z28" s="10" t="e">
        <f t="shared" si="1"/>
        <v>#REF!</v>
      </c>
      <c r="AA28" s="10" t="e">
        <f t="shared" si="1"/>
        <v>#REF!</v>
      </c>
      <c r="AB28" s="10" t="e">
        <f t="shared" si="1"/>
        <v>#REF!</v>
      </c>
      <c r="AC28" s="10" t="e">
        <f t="shared" si="1"/>
        <v>#REF!</v>
      </c>
      <c r="AD28" s="10" t="e">
        <f t="shared" si="1"/>
        <v>#REF!</v>
      </c>
      <c r="AE28" s="10" t="e">
        <f t="shared" si="1"/>
        <v>#REF!</v>
      </c>
      <c r="AF28" s="10" t="e">
        <f t="shared" si="1"/>
        <v>#REF!</v>
      </c>
      <c r="AG28" s="11"/>
      <c r="AH28" s="11">
        <v>11698.359999999999</v>
      </c>
    </row>
    <row r="29" spans="1:34" s="18" customFormat="1" ht="120" customHeight="1" x14ac:dyDescent="0.75">
      <c r="A29" s="12" t="s">
        <v>30</v>
      </c>
      <c r="B29" s="13">
        <f>ROUND('CON ENT HOUR'!B29,0)-ROUND('CON NET DRW HOUR'!B29,0)</f>
        <v>165</v>
      </c>
      <c r="C29" s="12"/>
      <c r="D29" s="12" t="s">
        <v>0</v>
      </c>
      <c r="E29" s="13" t="e">
        <f>MAX(B3:AF26)</f>
        <v>#REF!</v>
      </c>
      <c r="F29" s="12"/>
      <c r="G29" s="12" t="s">
        <v>1</v>
      </c>
      <c r="H29" s="13" t="e">
        <f>MIN(B3:AF26)</f>
        <v>#REF!</v>
      </c>
      <c r="I29" s="12"/>
      <c r="J29" s="12" t="s">
        <v>2</v>
      </c>
      <c r="K29" s="13">
        <f>B29/31/24*1000</f>
        <v>221.7741935483871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5"/>
      <c r="AG29" s="16" t="s">
        <v>31</v>
      </c>
      <c r="AH29" s="17" t="e">
        <f>AF28-AH28</f>
        <v>#REF!</v>
      </c>
    </row>
    <row r="30" spans="1:34" x14ac:dyDescent="0.75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</row>
    <row r="31" spans="1:34" x14ac:dyDescent="0.75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/>
    <pageSetUpPr fitToPage="1"/>
  </sheetPr>
  <dimension ref="A1:AF31"/>
  <sheetViews>
    <sheetView tabSelected="1" view="pageBreakPreview" zoomScale="35" zoomScaleNormal="90" zoomScaleSheetLayoutView="35" workbookViewId="0">
      <pane ySplit="2" topLeftCell="A26" activePane="bottomLeft" state="frozen"/>
      <selection sqref="A1:B3"/>
      <selection pane="bottomLeft" sqref="A1:Y1"/>
    </sheetView>
  </sheetViews>
  <sheetFormatPr defaultColWidth="9.140625" defaultRowHeight="59.25" x14ac:dyDescent="0.75"/>
  <cols>
    <col min="1" max="3" width="40.5703125" style="20" customWidth="1"/>
    <col min="4" max="4" width="46" style="20" customWidth="1"/>
    <col min="5" max="31" width="40.5703125" style="20" customWidth="1"/>
    <col min="32" max="32" width="40.85546875" style="20" bestFit="1" customWidth="1"/>
    <col min="33" max="16384" width="9.140625" style="20"/>
  </cols>
  <sheetData>
    <row r="1" spans="1:32" ht="150" customHeight="1" x14ac:dyDescent="0.75">
      <c r="A1" s="31" t="s">
        <v>33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32" ht="120" customHeight="1" x14ac:dyDescent="0.75">
      <c r="A2" s="21" t="s">
        <v>3</v>
      </c>
      <c r="B2" s="22">
        <v>45292</v>
      </c>
      <c r="C2" s="22">
        <f>B2+1</f>
        <v>45293</v>
      </c>
      <c r="D2" s="22">
        <f t="shared" ref="D2:AF2" si="0">C2+1</f>
        <v>45294</v>
      </c>
      <c r="E2" s="22">
        <f t="shared" si="0"/>
        <v>45295</v>
      </c>
      <c r="F2" s="22">
        <f t="shared" si="0"/>
        <v>45296</v>
      </c>
      <c r="G2" s="22">
        <f t="shared" si="0"/>
        <v>45297</v>
      </c>
      <c r="H2" s="22">
        <f t="shared" si="0"/>
        <v>45298</v>
      </c>
      <c r="I2" s="22">
        <f t="shared" si="0"/>
        <v>45299</v>
      </c>
      <c r="J2" s="22">
        <f t="shared" si="0"/>
        <v>45300</v>
      </c>
      <c r="K2" s="22">
        <f t="shared" si="0"/>
        <v>45301</v>
      </c>
      <c r="L2" s="22">
        <f t="shared" si="0"/>
        <v>45302</v>
      </c>
      <c r="M2" s="22">
        <f t="shared" si="0"/>
        <v>45303</v>
      </c>
      <c r="N2" s="22">
        <f t="shared" si="0"/>
        <v>45304</v>
      </c>
      <c r="O2" s="22">
        <f t="shared" si="0"/>
        <v>45305</v>
      </c>
      <c r="P2" s="22">
        <f t="shared" si="0"/>
        <v>45306</v>
      </c>
      <c r="Q2" s="22">
        <f t="shared" si="0"/>
        <v>45307</v>
      </c>
      <c r="R2" s="22">
        <f t="shared" si="0"/>
        <v>45308</v>
      </c>
      <c r="S2" s="22">
        <f t="shared" si="0"/>
        <v>45309</v>
      </c>
      <c r="T2" s="22">
        <f t="shared" si="0"/>
        <v>45310</v>
      </c>
      <c r="U2" s="22">
        <f t="shared" si="0"/>
        <v>45311</v>
      </c>
      <c r="V2" s="22">
        <f t="shared" si="0"/>
        <v>45312</v>
      </c>
      <c r="W2" s="22">
        <f t="shared" si="0"/>
        <v>45313</v>
      </c>
      <c r="X2" s="22">
        <f t="shared" si="0"/>
        <v>45314</v>
      </c>
      <c r="Y2" s="22">
        <f t="shared" si="0"/>
        <v>45315</v>
      </c>
      <c r="Z2" s="22">
        <f t="shared" si="0"/>
        <v>45316</v>
      </c>
      <c r="AA2" s="22">
        <f t="shared" si="0"/>
        <v>45317</v>
      </c>
      <c r="AB2" s="22">
        <f t="shared" si="0"/>
        <v>45318</v>
      </c>
      <c r="AC2" s="22">
        <f t="shared" si="0"/>
        <v>45319</v>
      </c>
      <c r="AD2" s="22">
        <f t="shared" si="0"/>
        <v>45320</v>
      </c>
      <c r="AE2" s="22">
        <f t="shared" si="0"/>
        <v>45321</v>
      </c>
      <c r="AF2" s="22">
        <f t="shared" si="0"/>
        <v>45322</v>
      </c>
    </row>
    <row r="3" spans="1:32" ht="120" customHeight="1" x14ac:dyDescent="0.75">
      <c r="A3" s="21" t="s">
        <v>4</v>
      </c>
      <c r="B3" s="23">
        <v>2661.9213030000001</v>
      </c>
      <c r="C3" s="23">
        <v>2769.0788440000006</v>
      </c>
      <c r="D3" s="23">
        <v>2699.7067350000002</v>
      </c>
      <c r="E3" s="23">
        <v>2647.1150470000002</v>
      </c>
      <c r="F3" s="23">
        <v>2626.7322690000001</v>
      </c>
      <c r="G3" s="23">
        <v>2568.6218650000005</v>
      </c>
      <c r="H3" s="23">
        <v>2629.3635480000003</v>
      </c>
      <c r="I3" s="23">
        <v>2669.4147460000004</v>
      </c>
      <c r="J3" s="23">
        <v>2580.9675375000002</v>
      </c>
      <c r="K3" s="23">
        <v>2606.2806070000001</v>
      </c>
      <c r="L3" s="23">
        <v>2698.1659060000002</v>
      </c>
      <c r="M3" s="23">
        <v>2572.4181979999998</v>
      </c>
      <c r="N3" s="23">
        <v>2549.1335500000005</v>
      </c>
      <c r="O3" s="23">
        <v>2600.2452930000004</v>
      </c>
      <c r="P3" s="23">
        <v>2707.4540920000004</v>
      </c>
      <c r="Q3" s="23">
        <v>2626.952612</v>
      </c>
      <c r="R3" s="23">
        <v>2642.5452182500003</v>
      </c>
      <c r="S3" s="23">
        <v>2681.7860870000004</v>
      </c>
      <c r="T3" s="23">
        <v>2662.4587470000001</v>
      </c>
      <c r="U3" s="23">
        <v>2568.4979620000004</v>
      </c>
      <c r="V3" s="23">
        <v>2470.042512</v>
      </c>
      <c r="W3" s="23">
        <v>2260.4743290000001</v>
      </c>
      <c r="X3" s="23">
        <v>2530.1203320000004</v>
      </c>
      <c r="Y3" s="23">
        <v>2474.8242055000001</v>
      </c>
      <c r="Z3" s="23">
        <v>2466.3654300000003</v>
      </c>
      <c r="AA3" s="23">
        <v>2302.6883619999999</v>
      </c>
      <c r="AB3" s="23">
        <v>2395.888884</v>
      </c>
      <c r="AC3" s="23">
        <v>2489.7388000000001</v>
      </c>
      <c r="AD3" s="23">
        <v>2504.6625370000002</v>
      </c>
      <c r="AE3" s="23">
        <v>2484.6639910000004</v>
      </c>
      <c r="AF3" s="23">
        <v>2386.98832025</v>
      </c>
    </row>
    <row r="4" spans="1:32" ht="120" customHeight="1" x14ac:dyDescent="0.75">
      <c r="A4" s="21" t="s">
        <v>5</v>
      </c>
      <c r="B4" s="23">
        <v>2615.069403</v>
      </c>
      <c r="C4" s="23">
        <v>2686.1471040000001</v>
      </c>
      <c r="D4" s="23">
        <v>2631.2395120000001</v>
      </c>
      <c r="E4" s="23">
        <v>2621.4299600000004</v>
      </c>
      <c r="F4" s="23">
        <v>2633.5469685000003</v>
      </c>
      <c r="G4" s="23">
        <v>2570.0595250000006</v>
      </c>
      <c r="H4" s="23">
        <v>2626.0497580000001</v>
      </c>
      <c r="I4" s="23">
        <v>2665.7960060000005</v>
      </c>
      <c r="J4" s="23">
        <v>2580.972366</v>
      </c>
      <c r="K4" s="23">
        <v>2613.992557</v>
      </c>
      <c r="L4" s="23">
        <v>2683.0491360000001</v>
      </c>
      <c r="M4" s="23">
        <v>2596.3096580000001</v>
      </c>
      <c r="N4" s="23">
        <v>2565.2584900000002</v>
      </c>
      <c r="O4" s="23">
        <v>2611.9011130000004</v>
      </c>
      <c r="P4" s="23">
        <v>2683.7480675000006</v>
      </c>
      <c r="Q4" s="23">
        <v>2612.778292</v>
      </c>
      <c r="R4" s="23">
        <v>2672.402388</v>
      </c>
      <c r="S4" s="23">
        <v>2649.0244870000001</v>
      </c>
      <c r="T4" s="23">
        <v>2632.6999970000002</v>
      </c>
      <c r="U4" s="23">
        <v>2540.764392</v>
      </c>
      <c r="V4" s="23">
        <v>2453.6602077500002</v>
      </c>
      <c r="W4" s="23">
        <v>2259.0327590000002</v>
      </c>
      <c r="X4" s="23">
        <v>2527.9246920000005</v>
      </c>
      <c r="Y4" s="23">
        <v>2475.1156250000004</v>
      </c>
      <c r="Z4" s="23">
        <v>2458.9693050000001</v>
      </c>
      <c r="AA4" s="23">
        <v>2282.438482</v>
      </c>
      <c r="AB4" s="23">
        <v>2365.8085339999998</v>
      </c>
      <c r="AC4" s="23">
        <v>2499.0624000000003</v>
      </c>
      <c r="AD4" s="23">
        <v>2511.7125370000003</v>
      </c>
      <c r="AE4" s="23">
        <v>2478.5577410000001</v>
      </c>
      <c r="AF4" s="23">
        <v>2388.5732492500001</v>
      </c>
    </row>
    <row r="5" spans="1:32" ht="120" customHeight="1" x14ac:dyDescent="0.75">
      <c r="A5" s="21" t="s">
        <v>6</v>
      </c>
      <c r="B5" s="23">
        <v>2596.6955029999999</v>
      </c>
      <c r="C5" s="23">
        <v>2673.5633640000001</v>
      </c>
      <c r="D5" s="23">
        <v>2620.5220120000004</v>
      </c>
      <c r="E5" s="23">
        <v>2644.26334</v>
      </c>
      <c r="F5" s="23">
        <v>2648.5896680000001</v>
      </c>
      <c r="G5" s="23">
        <v>2511.6617350000001</v>
      </c>
      <c r="H5" s="23">
        <v>2622.1260680000005</v>
      </c>
      <c r="I5" s="23">
        <v>2681.6107660000002</v>
      </c>
      <c r="J5" s="23">
        <v>2596.784866</v>
      </c>
      <c r="K5" s="23">
        <v>2562.0894739999999</v>
      </c>
      <c r="L5" s="23">
        <v>2675.716316</v>
      </c>
      <c r="M5" s="23">
        <v>2568.4067279999999</v>
      </c>
      <c r="N5" s="23">
        <v>2550.8589200000001</v>
      </c>
      <c r="O5" s="23">
        <v>2597.8907730000001</v>
      </c>
      <c r="P5" s="23">
        <v>2686.4265430000005</v>
      </c>
      <c r="Q5" s="23">
        <v>2611.5011720000002</v>
      </c>
      <c r="R5" s="23">
        <v>2618.1421880000003</v>
      </c>
      <c r="S5" s="23">
        <v>2695.1716370000004</v>
      </c>
      <c r="T5" s="23">
        <v>2698.1065970000004</v>
      </c>
      <c r="U5" s="23">
        <v>2540.764392</v>
      </c>
      <c r="V5" s="23">
        <v>2458.3983480000002</v>
      </c>
      <c r="W5" s="23">
        <v>2310.4390090000002</v>
      </c>
      <c r="X5" s="23">
        <v>2515.3208170000003</v>
      </c>
      <c r="Y5" s="23">
        <v>2470.1848749999999</v>
      </c>
      <c r="Z5" s="23">
        <v>2431.2390500000001</v>
      </c>
      <c r="AA5" s="23">
        <v>2277.226682</v>
      </c>
      <c r="AB5" s="23">
        <v>2348.515684</v>
      </c>
      <c r="AC5" s="23">
        <v>2494.8758000000003</v>
      </c>
      <c r="AD5" s="23">
        <v>2489.987537</v>
      </c>
      <c r="AE5" s="23">
        <v>2477.9014910000001</v>
      </c>
      <c r="AF5" s="23">
        <v>2386.775314</v>
      </c>
    </row>
    <row r="6" spans="1:32" ht="120" customHeight="1" x14ac:dyDescent="0.75">
      <c r="A6" s="21" t="s">
        <v>7</v>
      </c>
      <c r="B6" s="23">
        <v>2555.936291</v>
      </c>
      <c r="C6" s="23">
        <v>2670.5633640000001</v>
      </c>
      <c r="D6" s="23">
        <v>2689.1486480000003</v>
      </c>
      <c r="E6" s="23">
        <v>2629.48209</v>
      </c>
      <c r="F6" s="23">
        <v>2663.3934180000001</v>
      </c>
      <c r="G6" s="23">
        <v>2606.7586100000003</v>
      </c>
      <c r="H6" s="23">
        <v>2622.1260680000005</v>
      </c>
      <c r="I6" s="23">
        <v>2666.4857660000002</v>
      </c>
      <c r="J6" s="23">
        <v>2580.972366</v>
      </c>
      <c r="K6" s="23">
        <v>2568.6557240000002</v>
      </c>
      <c r="L6" s="23">
        <v>2669.750266</v>
      </c>
      <c r="M6" s="23">
        <v>2563.3199979999999</v>
      </c>
      <c r="N6" s="23">
        <v>2549.5818000000004</v>
      </c>
      <c r="O6" s="23">
        <v>2597.8907730000001</v>
      </c>
      <c r="P6" s="23">
        <v>2637.3405640000001</v>
      </c>
      <c r="Q6" s="23">
        <v>2620.8247719999999</v>
      </c>
      <c r="R6" s="23">
        <v>2618.4859380000003</v>
      </c>
      <c r="S6" s="23">
        <v>2650.6166370000001</v>
      </c>
      <c r="T6" s="23">
        <v>2661.3254970000003</v>
      </c>
      <c r="U6" s="23">
        <v>2540.764392</v>
      </c>
      <c r="V6" s="23">
        <v>2463.39242775</v>
      </c>
      <c r="W6" s="23">
        <v>2363.9618289999999</v>
      </c>
      <c r="X6" s="23">
        <v>2516.5560492500003</v>
      </c>
      <c r="Y6" s="23">
        <v>2468.0568750000002</v>
      </c>
      <c r="Z6" s="23">
        <v>2366.7260930000002</v>
      </c>
      <c r="AA6" s="23">
        <v>2287.8724930000003</v>
      </c>
      <c r="AB6" s="23">
        <v>2348.515684</v>
      </c>
      <c r="AC6" s="23">
        <v>2506.9647800000002</v>
      </c>
      <c r="AD6" s="23">
        <v>2486.8515870000001</v>
      </c>
      <c r="AE6" s="23">
        <v>2480.9465909999999</v>
      </c>
      <c r="AF6" s="23">
        <v>2386.6992060000002</v>
      </c>
    </row>
    <row r="7" spans="1:32" ht="120" customHeight="1" x14ac:dyDescent="0.75">
      <c r="A7" s="21" t="s">
        <v>8</v>
      </c>
      <c r="B7" s="23">
        <v>2594.3574060000001</v>
      </c>
      <c r="C7" s="23">
        <v>2688.2106140000001</v>
      </c>
      <c r="D7" s="23">
        <v>2635.2325650000002</v>
      </c>
      <c r="E7" s="23">
        <v>2643.5192722500001</v>
      </c>
      <c r="F7" s="23">
        <v>2779.63635875</v>
      </c>
      <c r="G7" s="23">
        <v>2593.0624660000003</v>
      </c>
      <c r="H7" s="23">
        <v>2656.4949180000003</v>
      </c>
      <c r="I7" s="23">
        <v>2710.1649670000006</v>
      </c>
      <c r="J7" s="23">
        <v>2602.9897660000001</v>
      </c>
      <c r="K7" s="23">
        <v>2654.0172255000002</v>
      </c>
      <c r="L7" s="23">
        <v>2696.4682665000005</v>
      </c>
      <c r="M7" s="23">
        <v>2575.4994980000001</v>
      </c>
      <c r="N7" s="23">
        <v>2566.3095000000003</v>
      </c>
      <c r="O7" s="23">
        <v>2689.1543020000004</v>
      </c>
      <c r="P7" s="23">
        <v>2661.5890640000002</v>
      </c>
      <c r="Q7" s="23">
        <v>2623.3346970000002</v>
      </c>
      <c r="R7" s="23">
        <v>2674.1020025000003</v>
      </c>
      <c r="S7" s="23">
        <v>2690.7952244999997</v>
      </c>
      <c r="T7" s="23">
        <v>2642.7447314999999</v>
      </c>
      <c r="U7" s="23">
        <v>2579.9818920000002</v>
      </c>
      <c r="V7" s="23">
        <v>2517.0588717500004</v>
      </c>
      <c r="W7" s="23">
        <v>2372.1953212500002</v>
      </c>
      <c r="X7" s="23">
        <v>2559.3354210000002</v>
      </c>
      <c r="Y7" s="23">
        <v>2481.2156250000003</v>
      </c>
      <c r="Z7" s="23">
        <v>2475.4806820000003</v>
      </c>
      <c r="AA7" s="23">
        <v>2297.0299300000001</v>
      </c>
      <c r="AB7" s="23">
        <v>2380.0631840000001</v>
      </c>
      <c r="AC7" s="23">
        <v>2497.4875500000003</v>
      </c>
      <c r="AD7" s="23">
        <v>2512.1995192500003</v>
      </c>
      <c r="AE7" s="23">
        <v>2519.4229100000002</v>
      </c>
      <c r="AF7" s="23">
        <v>2441.0831687500004</v>
      </c>
    </row>
    <row r="8" spans="1:32" ht="120" customHeight="1" x14ac:dyDescent="0.75">
      <c r="A8" s="21" t="s">
        <v>9</v>
      </c>
      <c r="B8" s="23">
        <v>2685.6323889999999</v>
      </c>
      <c r="C8" s="23">
        <v>2755.2675452500002</v>
      </c>
      <c r="D8" s="23">
        <v>2703.9524625000004</v>
      </c>
      <c r="E8" s="23">
        <v>2755.575961</v>
      </c>
      <c r="F8" s="23">
        <v>2775.9221320000001</v>
      </c>
      <c r="G8" s="23">
        <v>2712.5390990000005</v>
      </c>
      <c r="H8" s="23">
        <v>2777.0542710000009</v>
      </c>
      <c r="I8" s="23">
        <v>2822.1091460000007</v>
      </c>
      <c r="J8" s="23">
        <v>2717.8114484999996</v>
      </c>
      <c r="K8" s="23">
        <v>2764.8591525000002</v>
      </c>
      <c r="L8" s="23">
        <v>2828.7693115000002</v>
      </c>
      <c r="M8" s="23">
        <v>2729.872155</v>
      </c>
      <c r="N8" s="23">
        <v>2696.82267</v>
      </c>
      <c r="O8" s="23">
        <v>2811.0015384999997</v>
      </c>
      <c r="P8" s="23">
        <v>2803.3323660000005</v>
      </c>
      <c r="Q8" s="23">
        <v>2728.5498860000002</v>
      </c>
      <c r="R8" s="23">
        <v>2779.6637200000005</v>
      </c>
      <c r="S8" s="23">
        <v>2805.2601370000007</v>
      </c>
      <c r="T8" s="23">
        <v>2771.3741264999999</v>
      </c>
      <c r="U8" s="23">
        <v>2700.3730397500003</v>
      </c>
      <c r="V8" s="23">
        <v>2638.5565230000002</v>
      </c>
      <c r="W8" s="23">
        <v>2482.3599332500003</v>
      </c>
      <c r="X8" s="23">
        <v>2667.7901550000001</v>
      </c>
      <c r="Y8" s="23">
        <v>2642.3977927500005</v>
      </c>
      <c r="Z8" s="23">
        <v>2611.6966042500003</v>
      </c>
      <c r="AA8" s="23">
        <v>2380.5751920000002</v>
      </c>
      <c r="AB8" s="23">
        <v>2545.6550500000003</v>
      </c>
      <c r="AC8" s="23">
        <v>2607.62160825</v>
      </c>
      <c r="AD8" s="23">
        <v>2640.9957119999999</v>
      </c>
      <c r="AE8" s="23">
        <v>2628.1872640000001</v>
      </c>
      <c r="AF8" s="23">
        <v>2583.2888809999999</v>
      </c>
    </row>
    <row r="9" spans="1:32" ht="120" customHeight="1" x14ac:dyDescent="0.75">
      <c r="A9" s="21" t="s">
        <v>10</v>
      </c>
      <c r="B9" s="23">
        <v>3154.6381325000002</v>
      </c>
      <c r="C9" s="23">
        <v>3237.7949577500003</v>
      </c>
      <c r="D9" s="23">
        <v>3213.3701552500002</v>
      </c>
      <c r="E9" s="23">
        <v>3212.8088592500003</v>
      </c>
      <c r="F9" s="23">
        <v>3195.7633507499995</v>
      </c>
      <c r="G9" s="23">
        <v>3060.732047</v>
      </c>
      <c r="H9" s="23">
        <v>3224.3457712500003</v>
      </c>
      <c r="I9" s="23">
        <v>3307.7442660000002</v>
      </c>
      <c r="J9" s="23">
        <v>3216.6664905000002</v>
      </c>
      <c r="K9" s="23">
        <v>3274.3895982499998</v>
      </c>
      <c r="L9" s="23">
        <v>3275.7145357500003</v>
      </c>
      <c r="M9" s="23">
        <v>3209.6842717500003</v>
      </c>
      <c r="N9" s="23">
        <v>3136.06851375</v>
      </c>
      <c r="O9" s="23">
        <v>3269.2945825000002</v>
      </c>
      <c r="P9" s="23">
        <v>3275.3332235000003</v>
      </c>
      <c r="Q9" s="23">
        <v>3233.13227125</v>
      </c>
      <c r="R9" s="23">
        <v>3243.6101672499999</v>
      </c>
      <c r="S9" s="23">
        <v>3276.3158342500005</v>
      </c>
      <c r="T9" s="23">
        <v>3213.0086182499999</v>
      </c>
      <c r="U9" s="23">
        <v>3258.72147025</v>
      </c>
      <c r="V9" s="23">
        <v>3041.7062759999994</v>
      </c>
      <c r="W9" s="23">
        <v>2981.8768589999995</v>
      </c>
      <c r="X9" s="23">
        <v>3119.804259</v>
      </c>
      <c r="Y9" s="23">
        <v>3101.4759420000005</v>
      </c>
      <c r="Z9" s="23">
        <v>3146.3371252500001</v>
      </c>
      <c r="AA9" s="23">
        <v>2923.0294424999997</v>
      </c>
      <c r="AB9" s="23">
        <v>3106.0110512499996</v>
      </c>
      <c r="AC9" s="23">
        <v>3125.061819</v>
      </c>
      <c r="AD9" s="23">
        <v>3162.1465047500001</v>
      </c>
      <c r="AE9" s="23">
        <v>3134.8456040000001</v>
      </c>
      <c r="AF9" s="23">
        <v>3038.8671535000003</v>
      </c>
    </row>
    <row r="10" spans="1:32" ht="120" customHeight="1" x14ac:dyDescent="0.75">
      <c r="A10" s="21" t="s">
        <v>11</v>
      </c>
      <c r="B10" s="23">
        <v>3775.4638789999999</v>
      </c>
      <c r="C10" s="23">
        <v>3787.6037059999994</v>
      </c>
      <c r="D10" s="23">
        <v>3766.40772075</v>
      </c>
      <c r="E10" s="23">
        <v>3801.2456099999999</v>
      </c>
      <c r="F10" s="23">
        <v>3746.2901159999997</v>
      </c>
      <c r="G10" s="23">
        <v>3673.9776580000002</v>
      </c>
      <c r="H10" s="23">
        <v>3801.8924059999999</v>
      </c>
      <c r="I10" s="23">
        <v>3857.1617930000002</v>
      </c>
      <c r="J10" s="23">
        <v>3752.9358179999999</v>
      </c>
      <c r="K10" s="23">
        <v>3844.3084919999992</v>
      </c>
      <c r="L10" s="23">
        <v>3821.7206999999999</v>
      </c>
      <c r="M10" s="23">
        <v>3692.1034519999994</v>
      </c>
      <c r="N10" s="23">
        <v>3582.8176219999996</v>
      </c>
      <c r="O10" s="23">
        <v>3786.9782830000004</v>
      </c>
      <c r="P10" s="23">
        <v>3776.5783740000002</v>
      </c>
      <c r="Q10" s="23">
        <v>3763.9949510000001</v>
      </c>
      <c r="R10" s="23">
        <v>3776.9720249999996</v>
      </c>
      <c r="S10" s="23">
        <v>3785.4249520000003</v>
      </c>
      <c r="T10" s="23">
        <v>3744.6725259999998</v>
      </c>
      <c r="U10" s="23">
        <v>3580.3128339999998</v>
      </c>
      <c r="V10" s="23">
        <v>3570.866927</v>
      </c>
      <c r="W10" s="23">
        <v>3530.0668942500006</v>
      </c>
      <c r="X10" s="23">
        <v>3622.6321399999997</v>
      </c>
      <c r="Y10" s="23">
        <v>3592.1421979999996</v>
      </c>
      <c r="Z10" s="23">
        <v>3715.1711850000006</v>
      </c>
      <c r="AA10" s="23">
        <v>3490.88546</v>
      </c>
      <c r="AB10" s="23">
        <v>3650.1021949999999</v>
      </c>
      <c r="AC10" s="23">
        <v>3691.1144849999996</v>
      </c>
      <c r="AD10" s="23">
        <v>3674.047321</v>
      </c>
      <c r="AE10" s="23">
        <v>3657.1897960000001</v>
      </c>
      <c r="AF10" s="23">
        <v>3575.4919444999996</v>
      </c>
    </row>
    <row r="11" spans="1:32" ht="120" customHeight="1" x14ac:dyDescent="0.75">
      <c r="A11" s="21" t="s">
        <v>12</v>
      </c>
      <c r="B11" s="23">
        <v>3247.1302387499995</v>
      </c>
      <c r="C11" s="23">
        <v>3351.7358172500003</v>
      </c>
      <c r="D11" s="23">
        <v>3357.7239257500005</v>
      </c>
      <c r="E11" s="23">
        <v>3339.6734652499999</v>
      </c>
      <c r="F11" s="23">
        <v>3363.5228872500002</v>
      </c>
      <c r="G11" s="23">
        <v>3235.7234912500003</v>
      </c>
      <c r="H11" s="23">
        <v>3339.2293312500001</v>
      </c>
      <c r="I11" s="23">
        <v>3370.9829802500003</v>
      </c>
      <c r="J11" s="23">
        <v>3280.7883802499996</v>
      </c>
      <c r="K11" s="23">
        <v>3356.0749972499998</v>
      </c>
      <c r="L11" s="23">
        <v>3387.3768579999996</v>
      </c>
      <c r="M11" s="23">
        <v>3260.2942969999995</v>
      </c>
      <c r="N11" s="23">
        <v>3206.0717155000002</v>
      </c>
      <c r="O11" s="23">
        <v>3313.6277587499999</v>
      </c>
      <c r="P11" s="23">
        <v>3287.2710284999998</v>
      </c>
      <c r="Q11" s="23">
        <v>3266.6018132500003</v>
      </c>
      <c r="R11" s="23">
        <v>3253.7906894999996</v>
      </c>
      <c r="S11" s="23">
        <v>3281.0540702500002</v>
      </c>
      <c r="T11" s="23">
        <v>3221.0553727500005</v>
      </c>
      <c r="U11" s="23">
        <v>3210.7539139999999</v>
      </c>
      <c r="V11" s="23">
        <v>3243.2977210000008</v>
      </c>
      <c r="W11" s="23">
        <v>3177.6597039999997</v>
      </c>
      <c r="X11" s="23">
        <v>3238.793079</v>
      </c>
      <c r="Y11" s="23">
        <v>3236.79547</v>
      </c>
      <c r="Z11" s="23">
        <v>3228.3536832499999</v>
      </c>
      <c r="AA11" s="23">
        <v>3077.932945</v>
      </c>
      <c r="AB11" s="23">
        <v>3240.5173899999995</v>
      </c>
      <c r="AC11" s="23">
        <v>3261.3178850000004</v>
      </c>
      <c r="AD11" s="23">
        <v>3289.629081</v>
      </c>
      <c r="AE11" s="23">
        <v>3246.9466959999995</v>
      </c>
      <c r="AF11" s="23">
        <v>3141.4520345000005</v>
      </c>
    </row>
    <row r="12" spans="1:32" ht="120" customHeight="1" x14ac:dyDescent="0.75">
      <c r="A12" s="21" t="s">
        <v>13</v>
      </c>
      <c r="B12" s="23">
        <v>2840.3296114999998</v>
      </c>
      <c r="C12" s="23">
        <v>2965.4827185000008</v>
      </c>
      <c r="D12" s="23">
        <v>2938.5871854999996</v>
      </c>
      <c r="E12" s="23">
        <v>2900.8140722500002</v>
      </c>
      <c r="F12" s="23">
        <v>2934.0234772499998</v>
      </c>
      <c r="G12" s="23">
        <v>2803.4555012499995</v>
      </c>
      <c r="H12" s="23">
        <v>2878.83699075</v>
      </c>
      <c r="I12" s="23">
        <v>2943.87753625</v>
      </c>
      <c r="J12" s="23">
        <v>2865.8776862499999</v>
      </c>
      <c r="K12" s="23">
        <v>2961.7678982499997</v>
      </c>
      <c r="L12" s="23">
        <v>2951.5418032499997</v>
      </c>
      <c r="M12" s="23">
        <v>2760.6650819999995</v>
      </c>
      <c r="N12" s="23">
        <v>2858.0846782500003</v>
      </c>
      <c r="O12" s="23">
        <v>2923.3216694999996</v>
      </c>
      <c r="P12" s="23">
        <v>2900.7939162500002</v>
      </c>
      <c r="Q12" s="23">
        <v>2797.4737560000003</v>
      </c>
      <c r="R12" s="23">
        <v>2972.1229997499995</v>
      </c>
      <c r="S12" s="23">
        <v>2966.7304485</v>
      </c>
      <c r="T12" s="23">
        <v>2877.9969820000001</v>
      </c>
      <c r="U12" s="23">
        <v>2910.9271859999999</v>
      </c>
      <c r="V12" s="23">
        <v>2920.355141</v>
      </c>
      <c r="W12" s="23">
        <v>2880.7043039999999</v>
      </c>
      <c r="X12" s="23">
        <v>2974.5053039999993</v>
      </c>
      <c r="Y12" s="23">
        <v>2959.3216709999992</v>
      </c>
      <c r="Z12" s="23">
        <v>2834.8877580000008</v>
      </c>
      <c r="AA12" s="23">
        <v>2793.2098844999991</v>
      </c>
      <c r="AB12" s="23">
        <v>2864.7760994999994</v>
      </c>
      <c r="AC12" s="23">
        <v>2970.0497350000001</v>
      </c>
      <c r="AD12" s="23">
        <v>2961.2655174999995</v>
      </c>
      <c r="AE12" s="23">
        <v>2854.2292249999996</v>
      </c>
      <c r="AF12" s="23">
        <v>2858.5186419999995</v>
      </c>
    </row>
    <row r="13" spans="1:32" ht="120" customHeight="1" x14ac:dyDescent="0.75">
      <c r="A13" s="21" t="s">
        <v>14</v>
      </c>
      <c r="B13" s="23">
        <v>2664.4709349999998</v>
      </c>
      <c r="C13" s="23">
        <v>2749.4779609999996</v>
      </c>
      <c r="D13" s="23">
        <v>2752.5910865000001</v>
      </c>
      <c r="E13" s="23">
        <v>2730.0263332500003</v>
      </c>
      <c r="F13" s="23">
        <v>2706.9323892499997</v>
      </c>
      <c r="G13" s="23">
        <v>2631.22891325</v>
      </c>
      <c r="H13" s="23">
        <v>2751.0367752500006</v>
      </c>
      <c r="I13" s="23">
        <v>2782.3041109999995</v>
      </c>
      <c r="J13" s="23">
        <v>2705.0221799999999</v>
      </c>
      <c r="K13" s="23">
        <v>2795.0287705000001</v>
      </c>
      <c r="L13" s="23">
        <v>2799.090592</v>
      </c>
      <c r="M13" s="23">
        <v>2616.5727954999998</v>
      </c>
      <c r="N13" s="23">
        <v>2727.712258</v>
      </c>
      <c r="O13" s="23">
        <v>2817.0955880000001</v>
      </c>
      <c r="P13" s="23">
        <v>2733.9405840000004</v>
      </c>
      <c r="Q13" s="23">
        <v>2753.3075989999998</v>
      </c>
      <c r="R13" s="23">
        <v>2830.3634235000004</v>
      </c>
      <c r="S13" s="23">
        <v>2755.1896739999997</v>
      </c>
      <c r="T13" s="23">
        <v>2693.6138059999998</v>
      </c>
      <c r="U13" s="23">
        <v>2680.4559872499999</v>
      </c>
      <c r="V13" s="23">
        <v>2650.2461372500006</v>
      </c>
      <c r="W13" s="23">
        <v>2710.6139812499996</v>
      </c>
      <c r="X13" s="23">
        <v>2799.92763775</v>
      </c>
      <c r="Y13" s="23">
        <v>2695.1217620000002</v>
      </c>
      <c r="Z13" s="23">
        <v>2577.9932409999997</v>
      </c>
      <c r="AA13" s="23">
        <v>2517.9775085000001</v>
      </c>
      <c r="AB13" s="23">
        <v>2577.7314084999998</v>
      </c>
      <c r="AC13" s="23">
        <v>2617.1409585000001</v>
      </c>
      <c r="AD13" s="23">
        <v>2646.6034724999995</v>
      </c>
      <c r="AE13" s="23">
        <v>2506.4791252499999</v>
      </c>
      <c r="AF13" s="23">
        <v>2684.043858</v>
      </c>
    </row>
    <row r="14" spans="1:32" ht="120" customHeight="1" x14ac:dyDescent="0.75">
      <c r="A14" s="21" t="s">
        <v>15</v>
      </c>
      <c r="B14" s="23">
        <v>2726.832136</v>
      </c>
      <c r="C14" s="23">
        <v>2661.7313769999996</v>
      </c>
      <c r="D14" s="23">
        <v>2635.395743</v>
      </c>
      <c r="E14" s="23">
        <v>2640.302295</v>
      </c>
      <c r="F14" s="23">
        <v>2629.615636</v>
      </c>
      <c r="G14" s="23">
        <v>2580.8725179999997</v>
      </c>
      <c r="H14" s="23">
        <v>2666.5744959999997</v>
      </c>
      <c r="I14" s="23">
        <v>2701.8786260000002</v>
      </c>
      <c r="J14" s="23">
        <v>2602.887616</v>
      </c>
      <c r="K14" s="23">
        <v>2695.9050689999999</v>
      </c>
      <c r="L14" s="23">
        <v>2659.0588409999996</v>
      </c>
      <c r="M14" s="23">
        <v>2591.6788179999999</v>
      </c>
      <c r="N14" s="23">
        <v>2670.7196160000003</v>
      </c>
      <c r="O14" s="23">
        <v>2700.4416590000001</v>
      </c>
      <c r="P14" s="23">
        <v>2680.6035070000003</v>
      </c>
      <c r="Q14" s="23">
        <v>2681.8642919999998</v>
      </c>
      <c r="R14" s="23">
        <v>2703.0105420000004</v>
      </c>
      <c r="S14" s="23">
        <v>2728.5233130000001</v>
      </c>
      <c r="T14" s="23">
        <v>2621.908778</v>
      </c>
      <c r="U14" s="23">
        <v>2508.2621300000001</v>
      </c>
      <c r="V14" s="23">
        <v>2500.0911149999997</v>
      </c>
      <c r="W14" s="23">
        <v>2497.226048</v>
      </c>
      <c r="X14" s="23">
        <v>2540.5409479999998</v>
      </c>
      <c r="Y14" s="23">
        <v>2537.7286450000001</v>
      </c>
      <c r="Z14" s="23">
        <v>2477.2929882500002</v>
      </c>
      <c r="AA14" s="23">
        <v>2465.1480759999995</v>
      </c>
      <c r="AB14" s="23">
        <v>2495.4031249999998</v>
      </c>
      <c r="AC14" s="23">
        <v>2570.8980560000005</v>
      </c>
      <c r="AD14" s="23">
        <v>2538.3197449999993</v>
      </c>
      <c r="AE14" s="23">
        <v>2404.091308</v>
      </c>
      <c r="AF14" s="23">
        <v>2532.55496275</v>
      </c>
    </row>
    <row r="15" spans="1:32" ht="120" customHeight="1" x14ac:dyDescent="0.75">
      <c r="A15" s="21" t="s">
        <v>16</v>
      </c>
      <c r="B15" s="23">
        <v>2727.4570610000001</v>
      </c>
      <c r="C15" s="23">
        <v>2649.158637</v>
      </c>
      <c r="D15" s="23">
        <v>2634.1083980000003</v>
      </c>
      <c r="E15" s="23">
        <v>2634.8516100000002</v>
      </c>
      <c r="F15" s="23">
        <v>2614.9025109999998</v>
      </c>
      <c r="G15" s="23">
        <v>2564.0664804999997</v>
      </c>
      <c r="H15" s="23">
        <v>2645.5557460000005</v>
      </c>
      <c r="I15" s="23">
        <v>2679.3170959999998</v>
      </c>
      <c r="J15" s="23">
        <v>2620.98060575</v>
      </c>
      <c r="K15" s="23">
        <v>2677.2748190000002</v>
      </c>
      <c r="L15" s="23">
        <v>2591.3696904999997</v>
      </c>
      <c r="M15" s="23">
        <v>2550.2152180000003</v>
      </c>
      <c r="N15" s="23">
        <v>2646.072995</v>
      </c>
      <c r="O15" s="23">
        <v>2714.5618789999999</v>
      </c>
      <c r="P15" s="23">
        <v>2681.3287070000001</v>
      </c>
      <c r="Q15" s="23">
        <v>2681.6039220000002</v>
      </c>
      <c r="R15" s="23">
        <v>2678.4528519999999</v>
      </c>
      <c r="S15" s="23">
        <v>2717.6653839999999</v>
      </c>
      <c r="T15" s="23">
        <v>2639.6868789999999</v>
      </c>
      <c r="U15" s="23">
        <v>2512.41563</v>
      </c>
      <c r="V15" s="23">
        <v>2489.0614065</v>
      </c>
      <c r="W15" s="23">
        <v>2456.9948979999999</v>
      </c>
      <c r="X15" s="23">
        <v>2527.1211080000003</v>
      </c>
      <c r="Y15" s="23">
        <v>2513.3186269999997</v>
      </c>
      <c r="Z15" s="23">
        <v>2476.2296510000001</v>
      </c>
      <c r="AA15" s="23">
        <v>2457.8425149999998</v>
      </c>
      <c r="AB15" s="23">
        <v>2426.4711739999998</v>
      </c>
      <c r="AC15" s="23">
        <v>2561.0939307500003</v>
      </c>
      <c r="AD15" s="23">
        <v>2514.4833100000001</v>
      </c>
      <c r="AE15" s="23">
        <v>2390.7542880000001</v>
      </c>
      <c r="AF15" s="23">
        <v>2455.306552</v>
      </c>
    </row>
    <row r="16" spans="1:32" ht="120" customHeight="1" x14ac:dyDescent="0.75">
      <c r="A16" s="21" t="s">
        <v>17</v>
      </c>
      <c r="B16" s="23">
        <v>2740.673311</v>
      </c>
      <c r="C16" s="23">
        <v>2655.827237</v>
      </c>
      <c r="D16" s="23">
        <v>2631.7415329999999</v>
      </c>
      <c r="E16" s="23">
        <v>2637.7833560000004</v>
      </c>
      <c r="F16" s="23">
        <v>2617.0011110000005</v>
      </c>
      <c r="G16" s="23">
        <v>2561.2473030000001</v>
      </c>
      <c r="H16" s="23">
        <v>2648.483886</v>
      </c>
      <c r="I16" s="23">
        <v>2680.2533960000001</v>
      </c>
      <c r="J16" s="23">
        <v>2598.8347034999997</v>
      </c>
      <c r="K16" s="23">
        <v>2679.259634</v>
      </c>
      <c r="L16" s="23">
        <v>2576.2386529999999</v>
      </c>
      <c r="M16" s="23">
        <v>2546.2198280000002</v>
      </c>
      <c r="N16" s="23">
        <v>2622.1668320000003</v>
      </c>
      <c r="O16" s="23">
        <v>2687.9895390000001</v>
      </c>
      <c r="P16" s="23">
        <v>2681.9804069999996</v>
      </c>
      <c r="Q16" s="23">
        <v>2686.43263475</v>
      </c>
      <c r="R16" s="23">
        <v>2679.0647439999998</v>
      </c>
      <c r="S16" s="23">
        <v>2710.7976635</v>
      </c>
      <c r="T16" s="23">
        <v>2636.6380439999998</v>
      </c>
      <c r="U16" s="23">
        <v>2568.8745799999997</v>
      </c>
      <c r="V16" s="23">
        <v>2489.9747179999999</v>
      </c>
      <c r="W16" s="23">
        <v>2485.2702979999999</v>
      </c>
      <c r="X16" s="23">
        <v>2518.3808729999996</v>
      </c>
      <c r="Y16" s="23">
        <v>2517.0340885000001</v>
      </c>
      <c r="Z16" s="23">
        <v>2461.1906517500001</v>
      </c>
      <c r="AA16" s="23">
        <v>2437.5045659999996</v>
      </c>
      <c r="AB16" s="23">
        <v>2416.7832739999999</v>
      </c>
      <c r="AC16" s="23">
        <v>2558.7833890000002</v>
      </c>
      <c r="AD16" s="23">
        <v>2515.7169100000001</v>
      </c>
      <c r="AE16" s="23">
        <v>2383.0623960000003</v>
      </c>
      <c r="AF16" s="23">
        <v>2450.8300445</v>
      </c>
    </row>
    <row r="17" spans="1:32" ht="120" customHeight="1" x14ac:dyDescent="0.75">
      <c r="A17" s="21" t="s">
        <v>18</v>
      </c>
      <c r="B17" s="23">
        <v>2737.403311</v>
      </c>
      <c r="C17" s="23">
        <v>2679.9763370000001</v>
      </c>
      <c r="D17" s="23">
        <v>2720.8784030000002</v>
      </c>
      <c r="E17" s="23">
        <v>2634.2733560000001</v>
      </c>
      <c r="F17" s="23">
        <v>2622.0061109999997</v>
      </c>
      <c r="G17" s="23">
        <v>2558.2451495</v>
      </c>
      <c r="H17" s="23">
        <v>2659.8048160000003</v>
      </c>
      <c r="I17" s="23">
        <v>2676.6408959999999</v>
      </c>
      <c r="J17" s="23">
        <v>2593.1429519999997</v>
      </c>
      <c r="K17" s="23">
        <v>2676.0405102499999</v>
      </c>
      <c r="L17" s="23">
        <v>2568.672153</v>
      </c>
      <c r="M17" s="23">
        <v>2543.0498280000002</v>
      </c>
      <c r="N17" s="23">
        <v>2619.874769</v>
      </c>
      <c r="O17" s="23">
        <v>2684.9741389999999</v>
      </c>
      <c r="P17" s="23">
        <v>2692.5963820000002</v>
      </c>
      <c r="Q17" s="23">
        <v>2695.5026300000004</v>
      </c>
      <c r="R17" s="23">
        <v>2676.3947439999997</v>
      </c>
      <c r="S17" s="23">
        <v>2705.6049660000003</v>
      </c>
      <c r="T17" s="23">
        <v>2621.979969</v>
      </c>
      <c r="U17" s="23">
        <v>2573.8735299999998</v>
      </c>
      <c r="V17" s="23">
        <v>2482.7758479999998</v>
      </c>
      <c r="W17" s="23">
        <v>2477.4076230000001</v>
      </c>
      <c r="X17" s="23">
        <v>2503.0851099999995</v>
      </c>
      <c r="Y17" s="23">
        <v>2518.8154209999998</v>
      </c>
      <c r="Z17" s="23">
        <v>2467.0092340000006</v>
      </c>
      <c r="AA17" s="23">
        <v>2394.1595900000002</v>
      </c>
      <c r="AB17" s="23">
        <v>2434.6752739999997</v>
      </c>
      <c r="AC17" s="23">
        <v>2572.5107210000001</v>
      </c>
      <c r="AD17" s="23">
        <v>2525.4880099999996</v>
      </c>
      <c r="AE17" s="23">
        <v>2395.2288439999998</v>
      </c>
      <c r="AF17" s="23">
        <v>2491.9320414999997</v>
      </c>
    </row>
    <row r="18" spans="1:32" ht="120" customHeight="1" x14ac:dyDescent="0.75">
      <c r="A18" s="21" t="s">
        <v>19</v>
      </c>
      <c r="B18" s="23">
        <v>2773.1551860000004</v>
      </c>
      <c r="C18" s="23">
        <v>2667.7825870000001</v>
      </c>
      <c r="D18" s="23">
        <v>2644.8509080000003</v>
      </c>
      <c r="E18" s="23">
        <v>2639.3083059999994</v>
      </c>
      <c r="F18" s="23">
        <v>2638.0288610000002</v>
      </c>
      <c r="G18" s="23">
        <v>2574.6998959999996</v>
      </c>
      <c r="H18" s="23">
        <v>2660.9169750000001</v>
      </c>
      <c r="I18" s="23">
        <v>2694.210896</v>
      </c>
      <c r="J18" s="23">
        <v>2610.7447925000001</v>
      </c>
      <c r="K18" s="23">
        <v>2693.2755189999998</v>
      </c>
      <c r="L18" s="23">
        <v>2602.8708529999999</v>
      </c>
      <c r="M18" s="23">
        <v>2562.1246279999996</v>
      </c>
      <c r="N18" s="23">
        <v>2669.0773180000001</v>
      </c>
      <c r="O18" s="23">
        <v>2729.5744590000004</v>
      </c>
      <c r="P18" s="23">
        <v>2710.1316517500004</v>
      </c>
      <c r="Q18" s="23">
        <v>2726.5447155000002</v>
      </c>
      <c r="R18" s="23">
        <v>2705.09837625</v>
      </c>
      <c r="S18" s="23">
        <v>2736.9360480000005</v>
      </c>
      <c r="T18" s="23">
        <v>2641.0861519999999</v>
      </c>
      <c r="U18" s="23">
        <v>2605.9507202499999</v>
      </c>
      <c r="V18" s="23">
        <v>2531.0938122500002</v>
      </c>
      <c r="W18" s="23">
        <v>2533.5719802499998</v>
      </c>
      <c r="X18" s="23">
        <v>2536.44358225</v>
      </c>
      <c r="Y18" s="23">
        <v>2545.2177529999999</v>
      </c>
      <c r="Z18" s="23">
        <v>2505.7543964999995</v>
      </c>
      <c r="AA18" s="23">
        <v>2446.5213669999998</v>
      </c>
      <c r="AB18" s="23">
        <v>2438.6597740000002</v>
      </c>
      <c r="AC18" s="23">
        <v>2584.8791210000004</v>
      </c>
      <c r="AD18" s="23">
        <v>2559.420192</v>
      </c>
      <c r="AE18" s="23">
        <v>2424.2941839999999</v>
      </c>
      <c r="AF18" s="23">
        <v>2499.1679045000001</v>
      </c>
    </row>
    <row r="19" spans="1:32" ht="120" customHeight="1" x14ac:dyDescent="0.75">
      <c r="A19" s="21" t="s">
        <v>20</v>
      </c>
      <c r="B19" s="23">
        <v>2904.5152945</v>
      </c>
      <c r="C19" s="23">
        <v>2778.8170814999994</v>
      </c>
      <c r="D19" s="23">
        <v>2726.5686145</v>
      </c>
      <c r="E19" s="23">
        <v>2723.1510374999998</v>
      </c>
      <c r="F19" s="23">
        <v>2731.7269894999999</v>
      </c>
      <c r="G19" s="23">
        <v>2654.9341095</v>
      </c>
      <c r="H19" s="23">
        <v>2771.8735284999998</v>
      </c>
      <c r="I19" s="23">
        <v>2786.1352445000002</v>
      </c>
      <c r="J19" s="23">
        <v>2706.8636740000002</v>
      </c>
      <c r="K19" s="23">
        <v>2808.8433075000003</v>
      </c>
      <c r="L19" s="23">
        <v>2693.8949515000004</v>
      </c>
      <c r="M19" s="23">
        <v>2701.2313109999996</v>
      </c>
      <c r="N19" s="23">
        <v>2767.0607145000004</v>
      </c>
      <c r="O19" s="23">
        <v>2876.1816435000001</v>
      </c>
      <c r="P19" s="23">
        <v>2784.7114579999998</v>
      </c>
      <c r="Q19" s="23">
        <v>2853.8153970000003</v>
      </c>
      <c r="R19" s="23">
        <v>2804.5149405000002</v>
      </c>
      <c r="S19" s="23">
        <v>2865.0234794999997</v>
      </c>
      <c r="T19" s="23">
        <v>2820.7729029999996</v>
      </c>
      <c r="U19" s="23">
        <v>2891.8702607499999</v>
      </c>
      <c r="V19" s="23">
        <v>2786.2341627499995</v>
      </c>
      <c r="W19" s="23">
        <v>2771.9233027499999</v>
      </c>
      <c r="X19" s="23">
        <v>2887.0198087500003</v>
      </c>
      <c r="Y19" s="23">
        <v>2894.5753195000002</v>
      </c>
      <c r="Z19" s="23">
        <v>2868.8892915000001</v>
      </c>
      <c r="AA19" s="23">
        <v>2662.2656862499998</v>
      </c>
      <c r="AB19" s="23">
        <v>2683.8038259999998</v>
      </c>
      <c r="AC19" s="23">
        <v>2827.9293725000002</v>
      </c>
      <c r="AD19" s="23">
        <v>2782.4770805000007</v>
      </c>
      <c r="AE19" s="23">
        <v>2640.0663025000003</v>
      </c>
      <c r="AF19" s="23">
        <v>2695.0965170000004</v>
      </c>
    </row>
    <row r="20" spans="1:32" ht="120" customHeight="1" x14ac:dyDescent="0.75">
      <c r="A20" s="21" t="s">
        <v>21</v>
      </c>
      <c r="B20" s="23">
        <v>3457.9034680000004</v>
      </c>
      <c r="C20" s="23">
        <v>3416.433716</v>
      </c>
      <c r="D20" s="23">
        <v>3371.2012420000001</v>
      </c>
      <c r="E20" s="23">
        <v>3378.5517785000002</v>
      </c>
      <c r="F20" s="23">
        <v>3275.82336725</v>
      </c>
      <c r="G20" s="23">
        <v>3276.151981</v>
      </c>
      <c r="H20" s="23">
        <v>3379.2484532500002</v>
      </c>
      <c r="I20" s="23">
        <v>3454.84619625</v>
      </c>
      <c r="J20" s="23">
        <v>3290.0577727499999</v>
      </c>
      <c r="K20" s="23">
        <v>3429.5188267500002</v>
      </c>
      <c r="L20" s="23">
        <v>3323.0315277499999</v>
      </c>
      <c r="M20" s="23">
        <v>3333.3241827499996</v>
      </c>
      <c r="N20" s="23">
        <v>3303.4043185000005</v>
      </c>
      <c r="O20" s="23">
        <v>3390.4688994999997</v>
      </c>
      <c r="P20" s="23">
        <v>3361.9390280000002</v>
      </c>
      <c r="Q20" s="23">
        <v>3397.29384725</v>
      </c>
      <c r="R20" s="23">
        <v>3410.3592614999998</v>
      </c>
      <c r="S20" s="23">
        <v>3464.5284740000002</v>
      </c>
      <c r="T20" s="23">
        <v>3365.5991372500002</v>
      </c>
      <c r="U20" s="23">
        <v>3410.4822489999997</v>
      </c>
      <c r="V20" s="23">
        <v>3163.3040029999997</v>
      </c>
      <c r="W20" s="23">
        <v>3299.4027409999999</v>
      </c>
      <c r="X20" s="23">
        <v>3321.8241109999999</v>
      </c>
      <c r="Y20" s="23">
        <v>3422.6351540000001</v>
      </c>
      <c r="Z20" s="23">
        <v>3393.1337070000004</v>
      </c>
      <c r="AA20" s="23">
        <v>3329.8537959999994</v>
      </c>
      <c r="AB20" s="23">
        <v>3355.1776809999997</v>
      </c>
      <c r="AC20" s="23">
        <v>3473.88427</v>
      </c>
      <c r="AD20" s="23">
        <v>3431.2276179999999</v>
      </c>
      <c r="AE20" s="23">
        <v>3272.3062059999997</v>
      </c>
      <c r="AF20" s="23">
        <v>3370.7251030000002</v>
      </c>
    </row>
    <row r="21" spans="1:32" ht="120" customHeight="1" x14ac:dyDescent="0.75">
      <c r="A21" s="21" t="s">
        <v>22</v>
      </c>
      <c r="B21" s="23">
        <v>3885.6912392499999</v>
      </c>
      <c r="C21" s="23">
        <v>3754.8509159999994</v>
      </c>
      <c r="D21" s="23">
        <v>3812.0138709999997</v>
      </c>
      <c r="E21" s="23">
        <v>3785.2229254999997</v>
      </c>
      <c r="F21" s="23">
        <v>3688.5715244999997</v>
      </c>
      <c r="G21" s="23">
        <v>3732.9437914999999</v>
      </c>
      <c r="H21" s="23">
        <v>3814.2512330000009</v>
      </c>
      <c r="I21" s="23">
        <v>3836.1118939999997</v>
      </c>
      <c r="J21" s="23">
        <v>3746.3219409999997</v>
      </c>
      <c r="K21" s="23">
        <v>3777.8247879999999</v>
      </c>
      <c r="L21" s="23">
        <v>3669.2351769999996</v>
      </c>
      <c r="M21" s="23">
        <v>3674.9553270000001</v>
      </c>
      <c r="N21" s="23">
        <v>3595.8839030000004</v>
      </c>
      <c r="O21" s="23">
        <v>3683.1958309999995</v>
      </c>
      <c r="P21" s="23">
        <v>3643.12453</v>
      </c>
      <c r="Q21" s="23">
        <v>3684.7198450000001</v>
      </c>
      <c r="R21" s="23">
        <v>3716.6079599999998</v>
      </c>
      <c r="S21" s="23">
        <v>3729.5392724999997</v>
      </c>
      <c r="T21" s="23">
        <v>3654.8886889999999</v>
      </c>
      <c r="U21" s="23">
        <v>3668.008949</v>
      </c>
      <c r="V21" s="23">
        <v>3446.0619750000001</v>
      </c>
      <c r="W21" s="23">
        <v>3606.6481739999999</v>
      </c>
      <c r="X21" s="23">
        <v>3546.0456939999995</v>
      </c>
      <c r="Y21" s="23">
        <v>3626.2005649999996</v>
      </c>
      <c r="Z21" s="23">
        <v>3613.8845200000001</v>
      </c>
      <c r="AA21" s="23">
        <v>3548.2292210000001</v>
      </c>
      <c r="AB21" s="23">
        <v>3579.3818924999991</v>
      </c>
      <c r="AC21" s="23">
        <v>3652.02387</v>
      </c>
      <c r="AD21" s="23">
        <v>3615.3425830000001</v>
      </c>
      <c r="AE21" s="23">
        <v>3504.8078889999997</v>
      </c>
      <c r="AF21" s="23">
        <v>3540.874832</v>
      </c>
    </row>
    <row r="22" spans="1:32" ht="120" customHeight="1" x14ac:dyDescent="0.75">
      <c r="A22" s="21" t="s">
        <v>23</v>
      </c>
      <c r="B22" s="23">
        <v>3227.770321</v>
      </c>
      <c r="C22" s="23">
        <v>3008.5807854999998</v>
      </c>
      <c r="D22" s="23">
        <v>3180.5341465000001</v>
      </c>
      <c r="E22" s="23">
        <v>3173.5826455000001</v>
      </c>
      <c r="F22" s="23">
        <v>3079.1919655000002</v>
      </c>
      <c r="G22" s="23">
        <v>3102.0808585000004</v>
      </c>
      <c r="H22" s="23">
        <v>3215.5166595000001</v>
      </c>
      <c r="I22" s="23">
        <v>3213.5839194999994</v>
      </c>
      <c r="J22" s="23">
        <v>3066.1730245000003</v>
      </c>
      <c r="K22" s="23">
        <v>3166.1676090000005</v>
      </c>
      <c r="L22" s="23">
        <v>3058.5295464999999</v>
      </c>
      <c r="M22" s="23">
        <v>3084.7933395</v>
      </c>
      <c r="N22" s="23">
        <v>3010.6373440000007</v>
      </c>
      <c r="O22" s="23">
        <v>3074.3463062500005</v>
      </c>
      <c r="P22" s="23">
        <v>3082.2047520000001</v>
      </c>
      <c r="Q22" s="23">
        <v>3097.6979150000002</v>
      </c>
      <c r="R22" s="23">
        <v>3147.6327290000008</v>
      </c>
      <c r="S22" s="23">
        <v>3164.2744495000006</v>
      </c>
      <c r="T22" s="23">
        <v>2995.7008745000003</v>
      </c>
      <c r="U22" s="23">
        <v>3080.2961435000007</v>
      </c>
      <c r="V22" s="23">
        <v>2843.0092340000006</v>
      </c>
      <c r="W22" s="23">
        <v>3037.4475435000004</v>
      </c>
      <c r="X22" s="23">
        <v>2963.4533504999999</v>
      </c>
      <c r="Y22" s="23">
        <v>2988.3869757500006</v>
      </c>
      <c r="Z22" s="23">
        <v>2862.0479610000002</v>
      </c>
      <c r="AA22" s="23">
        <v>2826.751522</v>
      </c>
      <c r="AB22" s="23">
        <v>2939.9159629999999</v>
      </c>
      <c r="AC22" s="23">
        <v>3057.3864522500007</v>
      </c>
      <c r="AD22" s="23">
        <v>3041.4602472500005</v>
      </c>
      <c r="AE22" s="23">
        <v>2862.8626090000002</v>
      </c>
      <c r="AF22" s="23">
        <v>2949.2520979999999</v>
      </c>
    </row>
    <row r="23" spans="1:32" ht="120" customHeight="1" x14ac:dyDescent="0.75">
      <c r="A23" s="21" t="s">
        <v>24</v>
      </c>
      <c r="B23" s="23">
        <v>2898.6335260000001</v>
      </c>
      <c r="C23" s="23">
        <v>2707.3383150000004</v>
      </c>
      <c r="D23" s="23">
        <v>2838.2770364999997</v>
      </c>
      <c r="E23" s="23">
        <v>2828.0616855000003</v>
      </c>
      <c r="F23" s="23">
        <v>2732.5918305</v>
      </c>
      <c r="G23" s="23">
        <v>2814.9217650000001</v>
      </c>
      <c r="H23" s="23">
        <v>2869.4684460000003</v>
      </c>
      <c r="I23" s="23">
        <v>2866.3267800000003</v>
      </c>
      <c r="J23" s="23">
        <v>2775.617045</v>
      </c>
      <c r="K23" s="23">
        <v>2906.0147079999997</v>
      </c>
      <c r="L23" s="23">
        <v>2778.6845119999998</v>
      </c>
      <c r="M23" s="23">
        <v>2913.2524760000001</v>
      </c>
      <c r="N23" s="23">
        <v>2742.4845145000004</v>
      </c>
      <c r="O23" s="23">
        <v>2825.3721540000001</v>
      </c>
      <c r="P23" s="23">
        <v>2811.6102217500002</v>
      </c>
      <c r="Q23" s="23">
        <v>2805.3273745000001</v>
      </c>
      <c r="R23" s="23">
        <v>2784.3729795000004</v>
      </c>
      <c r="S23" s="23">
        <v>2869.1239539999997</v>
      </c>
      <c r="T23" s="23">
        <v>2758.2412815000002</v>
      </c>
      <c r="U23" s="23">
        <v>2828.6450482499999</v>
      </c>
      <c r="V23" s="23">
        <v>2543.1308705000001</v>
      </c>
      <c r="W23" s="23">
        <v>2807.92132825</v>
      </c>
      <c r="X23" s="23">
        <v>2731.4892205000001</v>
      </c>
      <c r="Y23" s="23">
        <v>2727.1384740000003</v>
      </c>
      <c r="Z23" s="23">
        <v>2677.9922380000003</v>
      </c>
      <c r="AA23" s="23">
        <v>2526.357982</v>
      </c>
      <c r="AB23" s="23">
        <v>2597.1635600000004</v>
      </c>
      <c r="AC23" s="23">
        <v>2650.1180570000001</v>
      </c>
      <c r="AD23" s="23">
        <v>2701.6885622499999</v>
      </c>
      <c r="AE23" s="23">
        <v>2523.7785125</v>
      </c>
      <c r="AF23" s="23">
        <v>2582.42591425</v>
      </c>
    </row>
    <row r="24" spans="1:32" ht="120" customHeight="1" x14ac:dyDescent="0.75">
      <c r="A24" s="21" t="s">
        <v>25</v>
      </c>
      <c r="B24" s="23">
        <v>2849.3997420000005</v>
      </c>
      <c r="C24" s="23">
        <v>2691.1826409999999</v>
      </c>
      <c r="D24" s="23">
        <v>2799.1437710000005</v>
      </c>
      <c r="E24" s="23">
        <v>2793.1984859999998</v>
      </c>
      <c r="F24" s="23">
        <v>2692.9670150000002</v>
      </c>
      <c r="G24" s="23">
        <v>2717.7711080000004</v>
      </c>
      <c r="H24" s="23">
        <v>2771.8121020000008</v>
      </c>
      <c r="I24" s="23">
        <v>2759.5746790000003</v>
      </c>
      <c r="J24" s="23">
        <v>2691.8964624999999</v>
      </c>
      <c r="K24" s="23">
        <v>2779.1136999999999</v>
      </c>
      <c r="L24" s="23">
        <v>2633.3278144999999</v>
      </c>
      <c r="M24" s="23">
        <v>2717.0531405000002</v>
      </c>
      <c r="N24" s="23">
        <v>2668.192755</v>
      </c>
      <c r="O24" s="23">
        <v>2724.1781420000002</v>
      </c>
      <c r="P24" s="23">
        <v>2720.9787490000003</v>
      </c>
      <c r="Q24" s="23">
        <v>2713.3729117500002</v>
      </c>
      <c r="R24" s="23">
        <v>2702.1435697500001</v>
      </c>
      <c r="S24" s="23">
        <v>2749.8181355000002</v>
      </c>
      <c r="T24" s="23">
        <v>2680.6243530000002</v>
      </c>
      <c r="U24" s="23">
        <v>2688.1927375000005</v>
      </c>
      <c r="V24" s="23">
        <v>2453.01031775</v>
      </c>
      <c r="W24" s="23">
        <v>2647.8142375000002</v>
      </c>
      <c r="X24" s="23">
        <v>2629.2491957500001</v>
      </c>
      <c r="Y24" s="23">
        <v>2673.020383</v>
      </c>
      <c r="Z24" s="23">
        <v>2629.2792795</v>
      </c>
      <c r="AA24" s="23">
        <v>2497.8597319999999</v>
      </c>
      <c r="AB24" s="23">
        <v>2549.6832090000003</v>
      </c>
      <c r="AC24" s="23">
        <v>2601.2970810000002</v>
      </c>
      <c r="AD24" s="23">
        <v>2563.3932387500004</v>
      </c>
      <c r="AE24" s="23">
        <v>2490.63971825</v>
      </c>
      <c r="AF24" s="23">
        <v>2513.4290570000003</v>
      </c>
    </row>
    <row r="25" spans="1:32" ht="120" customHeight="1" x14ac:dyDescent="0.75">
      <c r="A25" s="21" t="s">
        <v>26</v>
      </c>
      <c r="B25" s="23">
        <v>2776.310708</v>
      </c>
      <c r="C25" s="23">
        <v>2606.7507169999999</v>
      </c>
      <c r="D25" s="23">
        <v>2704.8287960000002</v>
      </c>
      <c r="E25" s="23">
        <v>2713.965886</v>
      </c>
      <c r="F25" s="23">
        <v>2614.6012150000001</v>
      </c>
      <c r="G25" s="23">
        <v>2686.0053080000002</v>
      </c>
      <c r="H25" s="23">
        <v>2738.068878</v>
      </c>
      <c r="I25" s="23">
        <v>2687.0455025000001</v>
      </c>
      <c r="J25" s="23">
        <v>2653.1704119999999</v>
      </c>
      <c r="K25" s="23">
        <v>2758.5384340000001</v>
      </c>
      <c r="L25" s="23">
        <v>2588.2139400000001</v>
      </c>
      <c r="M25" s="23">
        <v>2670.0995980000002</v>
      </c>
      <c r="N25" s="23">
        <v>2613.2716340000002</v>
      </c>
      <c r="O25" s="23">
        <v>2692.8613930000001</v>
      </c>
      <c r="P25" s="23">
        <v>2689.9308870000004</v>
      </c>
      <c r="Q25" s="23">
        <v>2659.8150652499999</v>
      </c>
      <c r="R25" s="23">
        <v>2660.8517590000001</v>
      </c>
      <c r="S25" s="23">
        <v>2721.7626200000004</v>
      </c>
      <c r="T25" s="23">
        <v>2597.7991072500004</v>
      </c>
      <c r="U25" s="23">
        <v>2613.1703980000002</v>
      </c>
      <c r="V25" s="23">
        <v>2331.0317290000003</v>
      </c>
      <c r="W25" s="23">
        <v>2610.2005212500003</v>
      </c>
      <c r="X25" s="23">
        <v>2589.6176930000001</v>
      </c>
      <c r="Y25" s="23">
        <v>2583.9911705000004</v>
      </c>
      <c r="Z25" s="23">
        <v>2519.650435</v>
      </c>
      <c r="AA25" s="23">
        <v>2475.8182527500003</v>
      </c>
      <c r="AB25" s="23">
        <v>2497.8990490000001</v>
      </c>
      <c r="AC25" s="23">
        <v>2583.1167747500003</v>
      </c>
      <c r="AD25" s="23">
        <v>2509.2631932499999</v>
      </c>
      <c r="AE25" s="23">
        <v>2413.2275340000001</v>
      </c>
      <c r="AF25" s="23">
        <v>2482.1368929999999</v>
      </c>
    </row>
    <row r="26" spans="1:32" ht="120" customHeight="1" x14ac:dyDescent="0.75">
      <c r="A26" s="21" t="s">
        <v>27</v>
      </c>
      <c r="B26" s="23">
        <v>2691.5487400000002</v>
      </c>
      <c r="C26" s="23">
        <v>2545.049133</v>
      </c>
      <c r="D26" s="23">
        <v>2631.0499559999998</v>
      </c>
      <c r="E26" s="23">
        <v>2672.005521</v>
      </c>
      <c r="F26" s="23">
        <v>2572.2291495000004</v>
      </c>
      <c r="G26" s="23">
        <v>2670.3845425000004</v>
      </c>
      <c r="H26" s="23">
        <v>2660.5113430000001</v>
      </c>
      <c r="I26" s="23">
        <v>2630.9705180000001</v>
      </c>
      <c r="J26" s="23">
        <v>2625.750078</v>
      </c>
      <c r="K26" s="23">
        <v>2688.376882</v>
      </c>
      <c r="L26" s="23">
        <v>2556.4552319999998</v>
      </c>
      <c r="M26" s="23">
        <v>2670.3487399999999</v>
      </c>
      <c r="N26" s="23">
        <v>2659.9013260000002</v>
      </c>
      <c r="O26" s="23">
        <v>2759.7127850000002</v>
      </c>
      <c r="P26" s="23">
        <v>2667.3952520000003</v>
      </c>
      <c r="Q26" s="23">
        <v>2614.1148117500002</v>
      </c>
      <c r="R26" s="23">
        <v>2655.501201</v>
      </c>
      <c r="S26" s="23">
        <v>2678.0756475000003</v>
      </c>
      <c r="T26" s="23">
        <v>2540.9762490000003</v>
      </c>
      <c r="U26" s="23">
        <v>2534.3707899999999</v>
      </c>
      <c r="V26" s="23">
        <v>2282.5062565000003</v>
      </c>
      <c r="W26" s="23">
        <v>2582.3752210000002</v>
      </c>
      <c r="X26" s="23">
        <v>2543.2830760000006</v>
      </c>
      <c r="Y26" s="23">
        <v>2486.626244</v>
      </c>
      <c r="Z26" s="23">
        <v>2505.2363447500002</v>
      </c>
      <c r="AA26" s="23">
        <v>2407.2466519999998</v>
      </c>
      <c r="AB26" s="23">
        <v>2446.6505590000002</v>
      </c>
      <c r="AC26" s="23">
        <v>2500.97642</v>
      </c>
      <c r="AD26" s="23">
        <v>2506.3824187500004</v>
      </c>
      <c r="AE26" s="23">
        <v>2387.350891</v>
      </c>
      <c r="AF26" s="23">
        <v>2425.6379410000004</v>
      </c>
    </row>
    <row r="27" spans="1:32" ht="120" customHeight="1" x14ac:dyDescent="0.75">
      <c r="A27" s="21" t="s">
        <v>28</v>
      </c>
      <c r="B27" s="24">
        <f>SUM(B3:B26)</f>
        <v>69788.939135500012</v>
      </c>
      <c r="C27" s="24">
        <f t="shared" ref="C27:AF27" si="1">SUM(C3:C26)</f>
        <v>69158.405475749983</v>
      </c>
      <c r="D27" s="24">
        <f t="shared" si="1"/>
        <v>69339.074426750027</v>
      </c>
      <c r="E27" s="24">
        <f t="shared" si="1"/>
        <v>69180.212898749989</v>
      </c>
      <c r="F27" s="24">
        <f t="shared" si="1"/>
        <v>68583.610321500004</v>
      </c>
      <c r="G27" s="24">
        <f t="shared" si="1"/>
        <v>67462.145721749999</v>
      </c>
      <c r="H27" s="24">
        <f t="shared" si="1"/>
        <v>69430.642467750018</v>
      </c>
      <c r="I27" s="24">
        <f t="shared" si="1"/>
        <v>70144.547727249999</v>
      </c>
      <c r="J27" s="24">
        <f t="shared" si="1"/>
        <v>68064.229984500009</v>
      </c>
      <c r="K27" s="24">
        <f t="shared" si="1"/>
        <v>69737.618302750008</v>
      </c>
      <c r="L27" s="24">
        <f t="shared" si="1"/>
        <v>68786.946582749981</v>
      </c>
      <c r="M27" s="24">
        <f t="shared" si="1"/>
        <v>67703.492568000001</v>
      </c>
      <c r="N27" s="24">
        <f t="shared" si="1"/>
        <v>67577.467757000006</v>
      </c>
      <c r="O27" s="24">
        <f t="shared" si="1"/>
        <v>69562.260503500002</v>
      </c>
      <c r="P27" s="24">
        <f t="shared" si="1"/>
        <v>69362.343355250006</v>
      </c>
      <c r="Q27" s="24">
        <f t="shared" si="1"/>
        <v>68936.557183249999</v>
      </c>
      <c r="R27" s="24">
        <f t="shared" si="1"/>
        <v>69406.206418250018</v>
      </c>
      <c r="S27" s="24">
        <f t="shared" si="1"/>
        <v>70079.042595499996</v>
      </c>
      <c r="T27" s="24">
        <f t="shared" si="1"/>
        <v>68394.95941749998</v>
      </c>
      <c r="U27" s="24">
        <f t="shared" si="1"/>
        <v>67596.730627500016</v>
      </c>
      <c r="V27" s="24">
        <f t="shared" si="1"/>
        <v>64768.866540749979</v>
      </c>
      <c r="W27" s="24">
        <f t="shared" si="1"/>
        <v>65143.588839500007</v>
      </c>
      <c r="X27" s="24">
        <f t="shared" si="1"/>
        <v>66910.263656750016</v>
      </c>
      <c r="Y27" s="24">
        <f t="shared" si="1"/>
        <v>66631.340861499993</v>
      </c>
      <c r="Z27" s="24">
        <f t="shared" si="1"/>
        <v>65770.810855000018</v>
      </c>
      <c r="AA27" s="24">
        <f t="shared" si="1"/>
        <v>63106.425339500005</v>
      </c>
      <c r="AB27" s="24">
        <f t="shared" si="1"/>
        <v>64685.253524750013</v>
      </c>
      <c r="AC27" s="24">
        <f t="shared" si="1"/>
        <v>66955.333335999996</v>
      </c>
      <c r="AD27" s="24">
        <f t="shared" si="1"/>
        <v>66684.764434750003</v>
      </c>
      <c r="AE27" s="24">
        <f t="shared" si="1"/>
        <v>64561.8411165</v>
      </c>
      <c r="AF27" s="24">
        <f t="shared" si="1"/>
        <v>64861.151632249996</v>
      </c>
    </row>
    <row r="28" spans="1:32" ht="120" customHeight="1" x14ac:dyDescent="0.75">
      <c r="A28" s="21" t="s">
        <v>29</v>
      </c>
      <c r="B28" s="24">
        <f>B27/1000</f>
        <v>69.788939135500016</v>
      </c>
      <c r="C28" s="24">
        <f t="shared" ref="C28:AF28" si="2">C27/1000</f>
        <v>69.158405475749987</v>
      </c>
      <c r="D28" s="24">
        <f t="shared" si="2"/>
        <v>69.339074426750031</v>
      </c>
      <c r="E28" s="24">
        <f t="shared" si="2"/>
        <v>69.180212898749986</v>
      </c>
      <c r="F28" s="24">
        <f t="shared" si="2"/>
        <v>68.583610321500004</v>
      </c>
      <c r="G28" s="24">
        <f t="shared" si="2"/>
        <v>67.462145721750005</v>
      </c>
      <c r="H28" s="24">
        <f t="shared" si="2"/>
        <v>69.430642467750019</v>
      </c>
      <c r="I28" s="24">
        <f t="shared" si="2"/>
        <v>70.14454772725</v>
      </c>
      <c r="J28" s="24">
        <f t="shared" si="2"/>
        <v>68.064229984500003</v>
      </c>
      <c r="K28" s="24">
        <f t="shared" si="2"/>
        <v>69.737618302750008</v>
      </c>
      <c r="L28" s="24">
        <f t="shared" si="2"/>
        <v>68.786946582749977</v>
      </c>
      <c r="M28" s="24">
        <f t="shared" si="2"/>
        <v>67.703492568000001</v>
      </c>
      <c r="N28" s="24">
        <f t="shared" si="2"/>
        <v>67.577467757000008</v>
      </c>
      <c r="O28" s="24">
        <f t="shared" si="2"/>
        <v>69.562260503499999</v>
      </c>
      <c r="P28" s="24">
        <f t="shared" si="2"/>
        <v>69.362343355250005</v>
      </c>
      <c r="Q28" s="24">
        <f t="shared" si="2"/>
        <v>68.936557183250002</v>
      </c>
      <c r="R28" s="24">
        <f t="shared" si="2"/>
        <v>69.406206418250022</v>
      </c>
      <c r="S28" s="24">
        <f t="shared" si="2"/>
        <v>70.079042595499999</v>
      </c>
      <c r="T28" s="24">
        <f t="shared" si="2"/>
        <v>68.394959417499976</v>
      </c>
      <c r="U28" s="24">
        <f t="shared" si="2"/>
        <v>67.596730627500023</v>
      </c>
      <c r="V28" s="24">
        <f t="shared" si="2"/>
        <v>64.768866540749983</v>
      </c>
      <c r="W28" s="24">
        <f t="shared" si="2"/>
        <v>65.143588839500012</v>
      </c>
      <c r="X28" s="24">
        <f t="shared" si="2"/>
        <v>66.910263656750018</v>
      </c>
      <c r="Y28" s="24">
        <f t="shared" si="2"/>
        <v>66.631340861499993</v>
      </c>
      <c r="Z28" s="24">
        <f t="shared" si="2"/>
        <v>65.770810855000022</v>
      </c>
      <c r="AA28" s="24">
        <f t="shared" si="2"/>
        <v>63.106425339500007</v>
      </c>
      <c r="AB28" s="24">
        <f t="shared" si="2"/>
        <v>64.68525352475001</v>
      </c>
      <c r="AC28" s="24">
        <f t="shared" si="2"/>
        <v>66.955333335999995</v>
      </c>
      <c r="AD28" s="24">
        <f t="shared" si="2"/>
        <v>66.684764434750008</v>
      </c>
      <c r="AE28" s="24">
        <f t="shared" si="2"/>
        <v>64.561841116500005</v>
      </c>
      <c r="AF28" s="24">
        <f t="shared" si="2"/>
        <v>64.861151632249999</v>
      </c>
    </row>
    <row r="29" spans="1:32" s="28" customFormat="1" ht="120" customHeight="1" x14ac:dyDescent="0.75">
      <c r="A29" s="25" t="s">
        <v>30</v>
      </c>
      <c r="B29" s="26">
        <f>(SUM(B28:AF28))</f>
        <v>2098.3750736079996</v>
      </c>
      <c r="C29" s="25"/>
      <c r="D29" s="25" t="s">
        <v>0</v>
      </c>
      <c r="E29" s="26">
        <f>MAX(B3:AF26)</f>
        <v>3885.6912392499999</v>
      </c>
      <c r="F29" s="25"/>
      <c r="G29" s="25" t="s">
        <v>1</v>
      </c>
      <c r="H29" s="26">
        <f>MIN(B3:AF26)</f>
        <v>2259.0327590000002</v>
      </c>
      <c r="I29" s="25"/>
      <c r="J29" s="25" t="s">
        <v>2</v>
      </c>
      <c r="K29" s="26">
        <f>B29/31/24*1000</f>
        <v>2820.3966043118276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2" x14ac:dyDescent="0.7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2" x14ac:dyDescent="0.7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</sheetData>
  <mergeCells count="1">
    <mergeCell ref="A1:Y1"/>
  </mergeCells>
  <pageMargins left="0.7" right="0.7" top="0.75" bottom="0.75" header="0.3" footer="0.3"/>
  <pageSetup paperSize="5" scale="12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/>
    <pageSetUpPr fitToPage="1"/>
  </sheetPr>
  <dimension ref="A1:AF31"/>
  <sheetViews>
    <sheetView view="pageBreakPreview" topLeftCell="V1" zoomScale="35" zoomScaleNormal="90" zoomScaleSheetLayoutView="35" workbookViewId="0">
      <pane ySplit="2" topLeftCell="A3" activePane="bottomLeft" state="frozen"/>
      <selection activeCell="A2" sqref="A2"/>
      <selection pane="bottomLeft" sqref="A1:Y1"/>
    </sheetView>
  </sheetViews>
  <sheetFormatPr defaultColWidth="9.140625" defaultRowHeight="59.25" x14ac:dyDescent="0.75"/>
  <cols>
    <col min="1" max="31" width="40.5703125" style="20" customWidth="1"/>
    <col min="32" max="32" width="40.85546875" style="20" bestFit="1" customWidth="1"/>
    <col min="33" max="16384" width="9.140625" style="20"/>
  </cols>
  <sheetData>
    <row r="1" spans="1:32" ht="150" customHeight="1" x14ac:dyDescent="0.75">
      <c r="A1" s="31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32" ht="120" customHeight="1" x14ac:dyDescent="0.75">
      <c r="A2" s="21" t="s">
        <v>3</v>
      </c>
      <c r="B2" s="22">
        <f>'CON ENT HOUR'!B2</f>
        <v>45292</v>
      </c>
      <c r="C2" s="22">
        <f>'CON ENT HOUR'!C2</f>
        <v>45293</v>
      </c>
      <c r="D2" s="22">
        <f>'CON ENT HOUR'!D2</f>
        <v>45294</v>
      </c>
      <c r="E2" s="22">
        <f>'CON ENT HOUR'!E2</f>
        <v>45295</v>
      </c>
      <c r="F2" s="22">
        <f>'CON ENT HOUR'!F2</f>
        <v>45296</v>
      </c>
      <c r="G2" s="22">
        <f>'CON ENT HOUR'!G2</f>
        <v>45297</v>
      </c>
      <c r="H2" s="22">
        <f>'CON ENT HOUR'!H2</f>
        <v>45298</v>
      </c>
      <c r="I2" s="22">
        <f>'CON ENT HOUR'!I2</f>
        <v>45299</v>
      </c>
      <c r="J2" s="22">
        <f>'CON ENT HOUR'!J2</f>
        <v>45300</v>
      </c>
      <c r="K2" s="22">
        <f>'CON ENT HOUR'!K2</f>
        <v>45301</v>
      </c>
      <c r="L2" s="22">
        <f>'CON ENT HOUR'!L2</f>
        <v>45302</v>
      </c>
      <c r="M2" s="22">
        <f>'CON ENT HOUR'!M2</f>
        <v>45303</v>
      </c>
      <c r="N2" s="22">
        <f>'CON ENT HOUR'!N2</f>
        <v>45304</v>
      </c>
      <c r="O2" s="22">
        <f>'CON ENT HOUR'!O2</f>
        <v>45305</v>
      </c>
      <c r="P2" s="22">
        <f>'CON ENT HOUR'!P2</f>
        <v>45306</v>
      </c>
      <c r="Q2" s="22">
        <f>'CON ENT HOUR'!Q2</f>
        <v>45307</v>
      </c>
      <c r="R2" s="22">
        <f>'CON ENT HOUR'!R2</f>
        <v>45308</v>
      </c>
      <c r="S2" s="22">
        <f>'CON ENT HOUR'!S2</f>
        <v>45309</v>
      </c>
      <c r="T2" s="22">
        <f>'CON ENT HOUR'!T2</f>
        <v>45310</v>
      </c>
      <c r="U2" s="22">
        <f>'CON ENT HOUR'!U2</f>
        <v>45311</v>
      </c>
      <c r="V2" s="22">
        <f>'CON ENT HOUR'!V2</f>
        <v>45312</v>
      </c>
      <c r="W2" s="22">
        <f>'CON ENT HOUR'!W2</f>
        <v>45313</v>
      </c>
      <c r="X2" s="22">
        <f>'CON ENT HOUR'!X2</f>
        <v>45314</v>
      </c>
      <c r="Y2" s="22">
        <f>'CON ENT HOUR'!Y2</f>
        <v>45315</v>
      </c>
      <c r="Z2" s="22">
        <f>'CON ENT HOUR'!Z2</f>
        <v>45316</v>
      </c>
      <c r="AA2" s="22">
        <f>'CON ENT HOUR'!AA2</f>
        <v>45317</v>
      </c>
      <c r="AB2" s="22">
        <f>'CON ENT HOUR'!AB2</f>
        <v>45318</v>
      </c>
      <c r="AC2" s="22">
        <f>'CON ENT HOUR'!AC2</f>
        <v>45319</v>
      </c>
      <c r="AD2" s="22">
        <f>'CON ENT HOUR'!AD2</f>
        <v>45320</v>
      </c>
      <c r="AE2" s="22">
        <f>'CON ENT HOUR'!AE2</f>
        <v>45321</v>
      </c>
      <c r="AF2" s="22">
        <f t="shared" ref="AF2" si="0">AE2+1</f>
        <v>45322</v>
      </c>
    </row>
    <row r="3" spans="1:32" ht="120" customHeight="1" x14ac:dyDescent="0.75">
      <c r="A3" s="21" t="s">
        <v>4</v>
      </c>
      <c r="B3" s="23">
        <v>2035.074754</v>
      </c>
      <c r="C3" s="23">
        <v>2164.8472920000004</v>
      </c>
      <c r="D3" s="23">
        <v>2061.3460640000003</v>
      </c>
      <c r="E3" s="23">
        <v>1947.3463765000001</v>
      </c>
      <c r="F3" s="23">
        <v>2005.955719</v>
      </c>
      <c r="G3" s="23">
        <v>1927.5159110000004</v>
      </c>
      <c r="H3" s="23">
        <v>1925.2550940000001</v>
      </c>
      <c r="I3" s="23">
        <v>1930.0694430000003</v>
      </c>
      <c r="J3" s="23">
        <v>1844.2864130000003</v>
      </c>
      <c r="K3" s="23">
        <v>1873.421499</v>
      </c>
      <c r="L3" s="23">
        <v>2049.1573940000003</v>
      </c>
      <c r="M3" s="23">
        <v>2102.6146859999999</v>
      </c>
      <c r="N3" s="23">
        <v>1908.4533370000004</v>
      </c>
      <c r="O3" s="23">
        <v>2264.7417332500004</v>
      </c>
      <c r="P3" s="23">
        <v>2374.167199</v>
      </c>
      <c r="Q3" s="23">
        <v>2245.6514940000002</v>
      </c>
      <c r="R3" s="23">
        <v>2261.691073</v>
      </c>
      <c r="S3" s="23">
        <v>2168.6471887500002</v>
      </c>
      <c r="T3" s="23">
        <v>2172.3729080000003</v>
      </c>
      <c r="U3" s="23">
        <v>2189.21623</v>
      </c>
      <c r="V3" s="23">
        <v>2176.9368039999999</v>
      </c>
      <c r="W3" s="23">
        <v>1965.1130707500004</v>
      </c>
      <c r="X3" s="23">
        <v>2025.7014447500005</v>
      </c>
      <c r="Y3" s="23">
        <v>2245.4020812500003</v>
      </c>
      <c r="Z3" s="23">
        <v>2149.2151130000002</v>
      </c>
      <c r="AA3" s="23">
        <v>2091.7927949999998</v>
      </c>
      <c r="AB3" s="23">
        <v>1989.94012875</v>
      </c>
      <c r="AC3" s="23">
        <v>1952.43542475</v>
      </c>
      <c r="AD3" s="23">
        <v>1985.0597897499999</v>
      </c>
      <c r="AE3" s="23">
        <v>1997.5796982500005</v>
      </c>
      <c r="AF3" s="23">
        <v>2002.6185237499997</v>
      </c>
    </row>
    <row r="4" spans="1:32" ht="120" customHeight="1" x14ac:dyDescent="0.75">
      <c r="A4" s="21" t="s">
        <v>5</v>
      </c>
      <c r="B4" s="23">
        <v>1985.967854</v>
      </c>
      <c r="C4" s="23">
        <v>1987.6305520000001</v>
      </c>
      <c r="D4" s="23">
        <v>1958.4984009999998</v>
      </c>
      <c r="E4" s="23">
        <v>1923.4134110000005</v>
      </c>
      <c r="F4" s="23">
        <v>1914.7404185</v>
      </c>
      <c r="G4" s="23">
        <v>1830.8235710000008</v>
      </c>
      <c r="H4" s="23">
        <v>1886.8138039999999</v>
      </c>
      <c r="I4" s="23">
        <v>1926.5600530000006</v>
      </c>
      <c r="J4" s="23">
        <v>1841.7364130000001</v>
      </c>
      <c r="K4" s="23">
        <v>1874.454045</v>
      </c>
      <c r="L4" s="23">
        <v>1943.510624</v>
      </c>
      <c r="M4" s="23">
        <v>1965.5561459999999</v>
      </c>
      <c r="N4" s="23">
        <v>1922.4532770000001</v>
      </c>
      <c r="O4" s="23">
        <v>2087.4677060000004</v>
      </c>
      <c r="P4" s="23">
        <v>2160.4691150000008</v>
      </c>
      <c r="Q4" s="23">
        <v>2003.983917</v>
      </c>
      <c r="R4" s="23">
        <v>2096.9297550000001</v>
      </c>
      <c r="S4" s="23">
        <v>2025.3643560000003</v>
      </c>
      <c r="T4" s="23">
        <v>2033.9770840000001</v>
      </c>
      <c r="U4" s="23">
        <v>1947.261479</v>
      </c>
      <c r="V4" s="23">
        <v>2160.4733590000001</v>
      </c>
      <c r="W4" s="23">
        <v>1726.5126280000004</v>
      </c>
      <c r="X4" s="23">
        <v>1947.6420610000005</v>
      </c>
      <c r="Y4" s="23">
        <v>1989.5024982500004</v>
      </c>
      <c r="Z4" s="23">
        <v>2125.2837380000001</v>
      </c>
      <c r="AA4" s="23">
        <v>2072.1229149999999</v>
      </c>
      <c r="AB4" s="23">
        <v>1908.4314889999996</v>
      </c>
      <c r="AC4" s="23">
        <v>1933.9153550000001</v>
      </c>
      <c r="AD4" s="23">
        <v>1978.598684</v>
      </c>
      <c r="AE4" s="23">
        <v>1963.0038880000004</v>
      </c>
      <c r="AF4" s="23">
        <v>1917.3384742499998</v>
      </c>
    </row>
    <row r="5" spans="1:32" ht="120" customHeight="1" x14ac:dyDescent="0.75">
      <c r="A5" s="21" t="s">
        <v>6</v>
      </c>
      <c r="B5" s="23">
        <v>1965.3389539999998</v>
      </c>
      <c r="C5" s="23">
        <v>1975.0468120000005</v>
      </c>
      <c r="D5" s="23">
        <v>1947.7809010000005</v>
      </c>
      <c r="E5" s="23">
        <v>1946.246791</v>
      </c>
      <c r="F5" s="23">
        <v>1929.7831180000001</v>
      </c>
      <c r="G5" s="23">
        <v>1772.4257810000004</v>
      </c>
      <c r="H5" s="23">
        <v>1882.8901140000003</v>
      </c>
      <c r="I5" s="23">
        <v>1942.3748130000004</v>
      </c>
      <c r="J5" s="23">
        <v>1857.5489130000001</v>
      </c>
      <c r="K5" s="23">
        <v>1851.9352949999998</v>
      </c>
      <c r="L5" s="23">
        <v>1936.1778039999999</v>
      </c>
      <c r="M5" s="23">
        <v>1935.5282160000002</v>
      </c>
      <c r="N5" s="23">
        <v>1908.053707</v>
      </c>
      <c r="O5" s="23">
        <v>1956.1148659999999</v>
      </c>
      <c r="P5" s="23">
        <v>2045.8970450000006</v>
      </c>
      <c r="Q5" s="23">
        <v>1989.1442970000003</v>
      </c>
      <c r="R5" s="23">
        <v>1993.4195550000004</v>
      </c>
      <c r="S5" s="23">
        <v>2070.4490060000003</v>
      </c>
      <c r="T5" s="23">
        <v>2073.6961840000008</v>
      </c>
      <c r="U5" s="23">
        <v>1916.4739789999999</v>
      </c>
      <c r="V5" s="23">
        <v>2165.0947339999998</v>
      </c>
      <c r="W5" s="23">
        <v>1697.2130967500004</v>
      </c>
      <c r="X5" s="23">
        <v>1956.8981860000001</v>
      </c>
      <c r="Y5" s="23">
        <v>1925.8422439999999</v>
      </c>
      <c r="Z5" s="23">
        <v>2040.8589229999998</v>
      </c>
      <c r="AA5" s="23">
        <v>1910.3844949999998</v>
      </c>
      <c r="AB5" s="23">
        <v>1891.138639</v>
      </c>
      <c r="AC5" s="23">
        <v>1929.7287550000001</v>
      </c>
      <c r="AD5" s="23">
        <v>1971.8736840000001</v>
      </c>
      <c r="AE5" s="23">
        <v>1963.3476380000004</v>
      </c>
      <c r="AF5" s="23">
        <v>1889.3264667499998</v>
      </c>
    </row>
    <row r="6" spans="1:32" ht="120" customHeight="1" x14ac:dyDescent="0.75">
      <c r="A6" s="21" t="s">
        <v>7</v>
      </c>
      <c r="B6" s="23">
        <v>1927.5797420000001</v>
      </c>
      <c r="C6" s="23">
        <v>1975.0468120000005</v>
      </c>
      <c r="D6" s="23">
        <v>2019.4075370000003</v>
      </c>
      <c r="E6" s="23">
        <v>1931.465541</v>
      </c>
      <c r="F6" s="23">
        <v>1944.5868680000003</v>
      </c>
      <c r="G6" s="23">
        <v>1867.5226560000006</v>
      </c>
      <c r="H6" s="23">
        <v>1882.8901140000003</v>
      </c>
      <c r="I6" s="23">
        <v>1927.2498130000004</v>
      </c>
      <c r="J6" s="23">
        <v>1841.7364130000001</v>
      </c>
      <c r="K6" s="23">
        <v>1855.8229735</v>
      </c>
      <c r="L6" s="23">
        <v>1930.2117540000002</v>
      </c>
      <c r="M6" s="23">
        <v>1930.4414860000002</v>
      </c>
      <c r="N6" s="23">
        <v>1906.7765870000003</v>
      </c>
      <c r="O6" s="23">
        <v>1955.0523659999999</v>
      </c>
      <c r="P6" s="23">
        <v>1996.8110660000002</v>
      </c>
      <c r="Q6" s="23">
        <v>1998.467897</v>
      </c>
      <c r="R6" s="23">
        <v>1993.7633050000004</v>
      </c>
      <c r="S6" s="23">
        <v>2025.8940060000002</v>
      </c>
      <c r="T6" s="23">
        <v>2036.9150840000002</v>
      </c>
      <c r="U6" s="23">
        <v>1916.4739789999999</v>
      </c>
      <c r="V6" s="23">
        <v>2170.0254839999998</v>
      </c>
      <c r="W6" s="23">
        <v>1755.6670622500001</v>
      </c>
      <c r="X6" s="23">
        <v>1970.1334182500002</v>
      </c>
      <c r="Y6" s="23">
        <v>1923.7142439999998</v>
      </c>
      <c r="Z6" s="23">
        <v>1832.3139059999999</v>
      </c>
      <c r="AA6" s="23">
        <v>1875.7678060000003</v>
      </c>
      <c r="AB6" s="23">
        <v>1891.138639</v>
      </c>
      <c r="AC6" s="23">
        <v>1941.8177350000001</v>
      </c>
      <c r="AD6" s="23">
        <v>1968.7377340000003</v>
      </c>
      <c r="AE6" s="23">
        <v>1967.3927380000002</v>
      </c>
      <c r="AF6" s="23">
        <v>1889.1293379999997</v>
      </c>
    </row>
    <row r="7" spans="1:32" ht="120" customHeight="1" x14ac:dyDescent="0.75">
      <c r="A7" s="21" t="s">
        <v>8</v>
      </c>
      <c r="B7" s="23">
        <v>1997.500857</v>
      </c>
      <c r="C7" s="23">
        <v>2301.7240620000002</v>
      </c>
      <c r="D7" s="23">
        <v>2182.3964540000002</v>
      </c>
      <c r="E7" s="23">
        <v>2164.6577232500003</v>
      </c>
      <c r="F7" s="23">
        <v>2272.48480875</v>
      </c>
      <c r="G7" s="23">
        <v>2055.0809160000003</v>
      </c>
      <c r="H7" s="23">
        <v>2116.4486660000002</v>
      </c>
      <c r="I7" s="23">
        <v>2081.9613650000006</v>
      </c>
      <c r="J7" s="23">
        <v>1863.7538130000003</v>
      </c>
      <c r="K7" s="23">
        <v>1943.8630465000003</v>
      </c>
      <c r="L7" s="23">
        <v>1971.9297545000006</v>
      </c>
      <c r="M7" s="23">
        <v>2115.5606880000005</v>
      </c>
      <c r="N7" s="23">
        <v>1923.5042870000002</v>
      </c>
      <c r="O7" s="23">
        <v>2046.3158950000002</v>
      </c>
      <c r="P7" s="23">
        <v>2028.5595660000004</v>
      </c>
      <c r="Q7" s="23">
        <v>2010.9778220000001</v>
      </c>
      <c r="R7" s="23">
        <v>2117.3855460000004</v>
      </c>
      <c r="S7" s="23">
        <v>2134.0787700000001</v>
      </c>
      <c r="T7" s="23">
        <v>2155.4091710000002</v>
      </c>
      <c r="U7" s="23">
        <v>2092.7663320000001</v>
      </c>
      <c r="V7" s="23">
        <v>2223.6517130000002</v>
      </c>
      <c r="W7" s="23">
        <v>2004.5748962500002</v>
      </c>
      <c r="X7" s="23">
        <v>2039.0589665000002</v>
      </c>
      <c r="Y7" s="23">
        <v>2188.6789752499999</v>
      </c>
      <c r="Z7" s="23">
        <v>2075.7914970000006</v>
      </c>
      <c r="AA7" s="23">
        <v>1989.1680607500002</v>
      </c>
      <c r="AB7" s="23">
        <v>1979.3806990000003</v>
      </c>
      <c r="AC7" s="23">
        <v>1962.5627850000001</v>
      </c>
      <c r="AD7" s="23">
        <v>2021.7996482500002</v>
      </c>
      <c r="AE7" s="23">
        <v>2033.5913370000003</v>
      </c>
      <c r="AF7" s="23">
        <v>2027.2429890000003</v>
      </c>
    </row>
    <row r="8" spans="1:32" ht="120" customHeight="1" x14ac:dyDescent="0.75">
      <c r="A8" s="21" t="s">
        <v>9</v>
      </c>
      <c r="B8" s="23">
        <v>2298.0508399999999</v>
      </c>
      <c r="C8" s="23">
        <v>2458.5609940000004</v>
      </c>
      <c r="D8" s="23">
        <v>2504.6537212500002</v>
      </c>
      <c r="E8" s="23">
        <v>2556.4064537500003</v>
      </c>
      <c r="F8" s="23">
        <v>2528.9242212500003</v>
      </c>
      <c r="G8" s="23">
        <v>2549.8782802500004</v>
      </c>
      <c r="H8" s="23">
        <v>2604.615215750001</v>
      </c>
      <c r="I8" s="23">
        <v>2571.4911725000011</v>
      </c>
      <c r="J8" s="23">
        <v>2137.5583724999997</v>
      </c>
      <c r="K8" s="23">
        <v>2359.6252607500001</v>
      </c>
      <c r="L8" s="23">
        <v>2436.7652035000001</v>
      </c>
      <c r="M8" s="23">
        <v>2532.3612000000003</v>
      </c>
      <c r="N8" s="23">
        <v>2307.3846960000001</v>
      </c>
      <c r="O8" s="23">
        <v>2425.4774977499997</v>
      </c>
      <c r="P8" s="23">
        <v>2512.5442585000005</v>
      </c>
      <c r="Q8" s="23">
        <v>2376.3986112500002</v>
      </c>
      <c r="R8" s="23">
        <v>2549.7386140000008</v>
      </c>
      <c r="S8" s="23">
        <v>2652.1901080000007</v>
      </c>
      <c r="T8" s="23">
        <v>2604.5279882499999</v>
      </c>
      <c r="U8" s="23">
        <v>2535.1882467500004</v>
      </c>
      <c r="V8" s="23">
        <v>2336.5285980000003</v>
      </c>
      <c r="W8" s="23">
        <v>2334.9559410000002</v>
      </c>
      <c r="X8" s="23">
        <v>2515.63687725</v>
      </c>
      <c r="Y8" s="23">
        <v>2555.0265457500004</v>
      </c>
      <c r="Z8" s="23">
        <v>2412.1591295000003</v>
      </c>
      <c r="AA8" s="23">
        <v>2312.2470380000004</v>
      </c>
      <c r="AB8" s="23">
        <v>2412.9564065</v>
      </c>
      <c r="AC8" s="23">
        <v>2332.9711832499997</v>
      </c>
      <c r="AD8" s="23">
        <v>2399.3252870000001</v>
      </c>
      <c r="AE8" s="23">
        <v>2412.0743390000002</v>
      </c>
      <c r="AF8" s="23">
        <v>2394.5421195000004</v>
      </c>
    </row>
    <row r="9" spans="1:32" ht="120" customHeight="1" x14ac:dyDescent="0.75">
      <c r="A9" s="21" t="s">
        <v>10</v>
      </c>
      <c r="B9" s="23">
        <v>2916.0688215</v>
      </c>
      <c r="C9" s="23">
        <v>2987.2001360000004</v>
      </c>
      <c r="D9" s="23">
        <v>3107.9177247500002</v>
      </c>
      <c r="E9" s="23">
        <v>3097.0617067500002</v>
      </c>
      <c r="F9" s="23">
        <v>3090.4319949999995</v>
      </c>
      <c r="G9" s="23">
        <v>2959.732047</v>
      </c>
      <c r="H9" s="23">
        <v>3123.3457712500003</v>
      </c>
      <c r="I9" s="23">
        <v>3206.7442660000002</v>
      </c>
      <c r="J9" s="23">
        <v>3083.8212795000004</v>
      </c>
      <c r="K9" s="23">
        <v>3140.6248759999999</v>
      </c>
      <c r="L9" s="23">
        <v>3155.5767107500005</v>
      </c>
      <c r="M9" s="23">
        <v>3108.5661477500003</v>
      </c>
      <c r="N9" s="23">
        <v>3033.213526</v>
      </c>
      <c r="O9" s="23">
        <v>3141.3681775000005</v>
      </c>
      <c r="P9" s="23">
        <v>3173.8144555000003</v>
      </c>
      <c r="Q9" s="23">
        <v>3080.7126980000003</v>
      </c>
      <c r="R9" s="23">
        <v>3134.0688977499999</v>
      </c>
      <c r="S9" s="23">
        <v>3171.2899580000008</v>
      </c>
      <c r="T9" s="23">
        <v>3109.9892247500002</v>
      </c>
      <c r="U9" s="23">
        <v>3157.72147025</v>
      </c>
      <c r="V9" s="23">
        <v>2853.6342712499995</v>
      </c>
      <c r="W9" s="23">
        <v>2880.8768589999995</v>
      </c>
      <c r="X9" s="23">
        <v>3075.804259</v>
      </c>
      <c r="Y9" s="23">
        <v>3057.4759420000005</v>
      </c>
      <c r="Z9" s="23">
        <v>2960.9671252500002</v>
      </c>
      <c r="AA9" s="23">
        <v>2861.0294424999997</v>
      </c>
      <c r="AB9" s="23">
        <v>2877.5592484999997</v>
      </c>
      <c r="AC9" s="23">
        <v>2945.1793104999997</v>
      </c>
      <c r="AD9" s="23">
        <v>3073.2641600000002</v>
      </c>
      <c r="AE9" s="23">
        <v>3067.7113880000002</v>
      </c>
      <c r="AF9" s="23">
        <v>2992.3988064999999</v>
      </c>
    </row>
    <row r="10" spans="1:32" ht="120" customHeight="1" x14ac:dyDescent="0.75">
      <c r="A10" s="21" t="s">
        <v>11</v>
      </c>
      <c r="B10" s="23">
        <v>3415.8698222499997</v>
      </c>
      <c r="C10" s="23">
        <v>3319.9789724999996</v>
      </c>
      <c r="D10" s="23">
        <v>3663.0349735</v>
      </c>
      <c r="E10" s="23">
        <v>3700.2456099999999</v>
      </c>
      <c r="F10" s="23">
        <v>3644.1651159999997</v>
      </c>
      <c r="G10" s="23">
        <v>3572.9776580000002</v>
      </c>
      <c r="H10" s="23">
        <v>3700.8924059999999</v>
      </c>
      <c r="I10" s="23">
        <v>3756.1617930000002</v>
      </c>
      <c r="J10" s="23">
        <v>3651.9358179999999</v>
      </c>
      <c r="K10" s="23">
        <v>3742.7298864999993</v>
      </c>
      <c r="L10" s="23">
        <v>3720.7206999999999</v>
      </c>
      <c r="M10" s="23">
        <v>3591.1034519999994</v>
      </c>
      <c r="N10" s="23">
        <v>3481.8176239999993</v>
      </c>
      <c r="O10" s="23">
        <v>3685.9782830000004</v>
      </c>
      <c r="P10" s="23">
        <v>3675.5783740000002</v>
      </c>
      <c r="Q10" s="23">
        <v>3662.9949510000001</v>
      </c>
      <c r="R10" s="23">
        <v>3675.9720229999998</v>
      </c>
      <c r="S10" s="23">
        <v>3684.4249520000003</v>
      </c>
      <c r="T10" s="23">
        <v>3643.6725259999998</v>
      </c>
      <c r="U10" s="23">
        <v>3479.3128339999998</v>
      </c>
      <c r="V10" s="23">
        <v>3454.2500150000001</v>
      </c>
      <c r="W10" s="23">
        <v>3422.5387692500008</v>
      </c>
      <c r="X10" s="23">
        <v>3578.6321399999997</v>
      </c>
      <c r="Y10" s="23">
        <v>3548.1421979999996</v>
      </c>
      <c r="Z10" s="23">
        <v>3529.8011850000007</v>
      </c>
      <c r="AA10" s="23">
        <v>3428.88546</v>
      </c>
      <c r="AB10" s="23">
        <v>3476.1171949999998</v>
      </c>
      <c r="AC10" s="23">
        <v>3625.3737284999997</v>
      </c>
      <c r="AD10" s="23">
        <v>3657.84460425</v>
      </c>
      <c r="AE10" s="23">
        <v>3644.6897960000001</v>
      </c>
      <c r="AF10" s="23">
        <v>3575.3497459999999</v>
      </c>
    </row>
    <row r="11" spans="1:32" ht="120" customHeight="1" x14ac:dyDescent="0.75">
      <c r="A11" s="21" t="s">
        <v>12</v>
      </c>
      <c r="B11" s="23">
        <v>3145.9504852499995</v>
      </c>
      <c r="C11" s="23">
        <v>3157.2959902500006</v>
      </c>
      <c r="D11" s="23">
        <v>3256.2239257500005</v>
      </c>
      <c r="E11" s="23">
        <v>3238.1734652499999</v>
      </c>
      <c r="F11" s="23">
        <v>3262.5228872500002</v>
      </c>
      <c r="G11" s="23">
        <v>3134.7234912500003</v>
      </c>
      <c r="H11" s="23">
        <v>3213.5537132500003</v>
      </c>
      <c r="I11" s="23">
        <v>3269.9829802500003</v>
      </c>
      <c r="J11" s="23">
        <v>3179.7883802499996</v>
      </c>
      <c r="K11" s="23">
        <v>3255.0749972499998</v>
      </c>
      <c r="L11" s="23">
        <v>3286.3768579999996</v>
      </c>
      <c r="M11" s="23">
        <v>3159.2942969999995</v>
      </c>
      <c r="N11" s="23">
        <v>3105.0717175000004</v>
      </c>
      <c r="O11" s="23">
        <v>3212.6277587499999</v>
      </c>
      <c r="P11" s="23">
        <v>3186.2710284999998</v>
      </c>
      <c r="Q11" s="23">
        <v>3165.6018132500003</v>
      </c>
      <c r="R11" s="23">
        <v>3152.7906874999999</v>
      </c>
      <c r="S11" s="23">
        <v>3180.0540702500002</v>
      </c>
      <c r="T11" s="23">
        <v>3120.0553735000003</v>
      </c>
      <c r="U11" s="23">
        <v>3109.7539139999999</v>
      </c>
      <c r="V11" s="23">
        <v>3142.2977210000008</v>
      </c>
      <c r="W11" s="23">
        <v>3073.5347039999997</v>
      </c>
      <c r="X11" s="23">
        <v>3194.793079</v>
      </c>
      <c r="Y11" s="23">
        <v>3192.79547</v>
      </c>
      <c r="Z11" s="23">
        <v>3042.98368325</v>
      </c>
      <c r="AA11" s="23">
        <v>3009.3183614999998</v>
      </c>
      <c r="AB11" s="23">
        <v>3170.1423899999995</v>
      </c>
      <c r="AC11" s="23">
        <v>3199.3178850000004</v>
      </c>
      <c r="AD11" s="23">
        <v>3274.629081</v>
      </c>
      <c r="AE11" s="23">
        <v>3236.9466959999995</v>
      </c>
      <c r="AF11" s="23">
        <v>3140.9760245000002</v>
      </c>
    </row>
    <row r="12" spans="1:32" ht="120" customHeight="1" x14ac:dyDescent="0.75">
      <c r="A12" s="21" t="s">
        <v>13</v>
      </c>
      <c r="B12" s="23">
        <v>2739.3296114999998</v>
      </c>
      <c r="C12" s="23">
        <v>2863.9827155000007</v>
      </c>
      <c r="D12" s="23">
        <v>2837.4621854999996</v>
      </c>
      <c r="E12" s="23">
        <v>2799.3140722500002</v>
      </c>
      <c r="F12" s="23">
        <v>2833.0234772499998</v>
      </c>
      <c r="G12" s="23">
        <v>2702.4555012499995</v>
      </c>
      <c r="H12" s="23">
        <v>2207.1120602500005</v>
      </c>
      <c r="I12" s="23">
        <v>2842.87753625</v>
      </c>
      <c r="J12" s="23">
        <v>2764.8776862499999</v>
      </c>
      <c r="K12" s="23">
        <v>2860.7678982499997</v>
      </c>
      <c r="L12" s="23">
        <v>2850.5418032499997</v>
      </c>
      <c r="M12" s="23">
        <v>2659.6650819999995</v>
      </c>
      <c r="N12" s="23">
        <v>2757.08468025</v>
      </c>
      <c r="O12" s="23">
        <v>2822.3216694999996</v>
      </c>
      <c r="P12" s="23">
        <v>2799.7939162500002</v>
      </c>
      <c r="Q12" s="23">
        <v>2696.4737560000003</v>
      </c>
      <c r="R12" s="23">
        <v>2871.1229967499994</v>
      </c>
      <c r="S12" s="23">
        <v>2865.7304485</v>
      </c>
      <c r="T12" s="23">
        <v>2776.996983</v>
      </c>
      <c r="U12" s="23">
        <v>2809.9271859999999</v>
      </c>
      <c r="V12" s="23">
        <v>2819.355141</v>
      </c>
      <c r="W12" s="23">
        <v>2779.6543039999997</v>
      </c>
      <c r="X12" s="23">
        <v>2930.5053039999993</v>
      </c>
      <c r="Y12" s="23">
        <v>2915.3216709999992</v>
      </c>
      <c r="Z12" s="23">
        <v>2649.5177580000009</v>
      </c>
      <c r="AA12" s="23">
        <v>2730.1682174999992</v>
      </c>
      <c r="AB12" s="23">
        <v>2802.7760994999994</v>
      </c>
      <c r="AC12" s="23">
        <v>2904.43878275</v>
      </c>
      <c r="AD12" s="23">
        <v>2946.2655174999995</v>
      </c>
      <c r="AE12" s="23">
        <v>2854.2292249999996</v>
      </c>
      <c r="AF12" s="23">
        <v>2858.5186419999995</v>
      </c>
    </row>
    <row r="13" spans="1:32" ht="120" customHeight="1" x14ac:dyDescent="0.75">
      <c r="A13" s="21" t="s">
        <v>14</v>
      </c>
      <c r="B13" s="23">
        <v>2563.2209349999998</v>
      </c>
      <c r="C13" s="23">
        <v>2647.9779579999995</v>
      </c>
      <c r="D13" s="23">
        <v>2651.0910865000001</v>
      </c>
      <c r="E13" s="23">
        <v>2628.5263332500003</v>
      </c>
      <c r="F13" s="23">
        <v>2605.8313789999997</v>
      </c>
      <c r="G13" s="23">
        <v>2530.0289132500002</v>
      </c>
      <c r="H13" s="23">
        <v>2236.9764410000007</v>
      </c>
      <c r="I13" s="23">
        <v>2681.3041109999995</v>
      </c>
      <c r="J13" s="23">
        <v>2604.0221799999999</v>
      </c>
      <c r="K13" s="23">
        <v>2694.0287705000001</v>
      </c>
      <c r="L13" s="23">
        <v>2698.090592</v>
      </c>
      <c r="M13" s="23">
        <v>2514.8955042499997</v>
      </c>
      <c r="N13" s="23">
        <v>2626.7122600000002</v>
      </c>
      <c r="O13" s="23">
        <v>2694.8755879999999</v>
      </c>
      <c r="P13" s="23">
        <v>2632.9405840000004</v>
      </c>
      <c r="Q13" s="23">
        <v>2652.3075989999998</v>
      </c>
      <c r="R13" s="23">
        <v>2729.3634205000003</v>
      </c>
      <c r="S13" s="23">
        <v>2654.1896739999997</v>
      </c>
      <c r="T13" s="23">
        <v>2592.6138062499999</v>
      </c>
      <c r="U13" s="23">
        <v>2579.4559872499999</v>
      </c>
      <c r="V13" s="23">
        <v>2549.2461372500006</v>
      </c>
      <c r="W13" s="23">
        <v>2609.6139812499996</v>
      </c>
      <c r="X13" s="23">
        <v>2755.92763775</v>
      </c>
      <c r="Y13" s="23">
        <v>2580.4367620000003</v>
      </c>
      <c r="Z13" s="23">
        <v>2392.6232409999998</v>
      </c>
      <c r="AA13" s="23">
        <v>2455.6914917500003</v>
      </c>
      <c r="AB13" s="23">
        <v>2515.7314084999998</v>
      </c>
      <c r="AC13" s="23">
        <v>2554.7526895000001</v>
      </c>
      <c r="AD13" s="23">
        <v>2631.6034724999995</v>
      </c>
      <c r="AE13" s="23">
        <v>2506.4791252499999</v>
      </c>
      <c r="AF13" s="23">
        <v>2683.0439922499995</v>
      </c>
    </row>
    <row r="14" spans="1:32" ht="120" customHeight="1" x14ac:dyDescent="0.75">
      <c r="A14" s="21" t="s">
        <v>15</v>
      </c>
      <c r="B14" s="23">
        <v>2625.332136</v>
      </c>
      <c r="C14" s="23">
        <v>2560.731374</v>
      </c>
      <c r="D14" s="23">
        <v>2534.145743</v>
      </c>
      <c r="E14" s="23">
        <v>2538.802295</v>
      </c>
      <c r="F14" s="23">
        <v>2528.4652837499998</v>
      </c>
      <c r="G14" s="23">
        <v>2474.3438929999998</v>
      </c>
      <c r="H14" s="23">
        <v>2565.5744959999997</v>
      </c>
      <c r="I14" s="23">
        <v>2600.8786260000002</v>
      </c>
      <c r="J14" s="23">
        <v>2501.887616</v>
      </c>
      <c r="K14" s="23">
        <v>2594.9050689999999</v>
      </c>
      <c r="L14" s="23">
        <v>2558.0588409999996</v>
      </c>
      <c r="M14" s="23">
        <v>2490.6788179999999</v>
      </c>
      <c r="N14" s="23">
        <v>2569.7196180000001</v>
      </c>
      <c r="O14" s="23">
        <v>2589.436659</v>
      </c>
      <c r="P14" s="23">
        <v>2579.6035070000003</v>
      </c>
      <c r="Q14" s="23">
        <v>2580.8642919999998</v>
      </c>
      <c r="R14" s="23">
        <v>2602.0105390000003</v>
      </c>
      <c r="S14" s="23">
        <v>2627.5233130000001</v>
      </c>
      <c r="T14" s="23">
        <v>2520.908778</v>
      </c>
      <c r="U14" s="23">
        <v>2407.2621300000001</v>
      </c>
      <c r="V14" s="23">
        <v>2399.0911149999997</v>
      </c>
      <c r="W14" s="23">
        <v>2411.726048</v>
      </c>
      <c r="X14" s="23">
        <v>2496.5409479999998</v>
      </c>
      <c r="Y14" s="23">
        <v>2352.3586450000003</v>
      </c>
      <c r="Z14" s="23">
        <v>2291.9229882500003</v>
      </c>
      <c r="AA14" s="23">
        <v>2403.1480759999995</v>
      </c>
      <c r="AB14" s="23">
        <v>2433.4031249999998</v>
      </c>
      <c r="AC14" s="23">
        <v>2510.0680560000005</v>
      </c>
      <c r="AD14" s="23">
        <v>2523.3197449999993</v>
      </c>
      <c r="AE14" s="23">
        <v>2404.091308</v>
      </c>
      <c r="AF14" s="23">
        <v>2532.0219292499996</v>
      </c>
    </row>
    <row r="15" spans="1:32" ht="120" customHeight="1" x14ac:dyDescent="0.75">
      <c r="A15" s="21" t="s">
        <v>16</v>
      </c>
      <c r="B15" s="23">
        <v>2628.4570610000001</v>
      </c>
      <c r="C15" s="23">
        <v>2550.1586340000003</v>
      </c>
      <c r="D15" s="23">
        <v>2534.8583980000003</v>
      </c>
      <c r="E15" s="23">
        <v>2535.8516100000002</v>
      </c>
      <c r="F15" s="23">
        <v>2513.9025109999998</v>
      </c>
      <c r="G15" s="23">
        <v>2455.6388929999998</v>
      </c>
      <c r="H15" s="23">
        <v>2546.5557460000005</v>
      </c>
      <c r="I15" s="23">
        <v>2580.3170959999998</v>
      </c>
      <c r="J15" s="23">
        <v>2521.98060575</v>
      </c>
      <c r="K15" s="23">
        <v>2578.2748190000002</v>
      </c>
      <c r="L15" s="23">
        <v>2490.8071099999997</v>
      </c>
      <c r="M15" s="23">
        <v>2439.8807247500004</v>
      </c>
      <c r="N15" s="23">
        <v>2547.0729970000002</v>
      </c>
      <c r="O15" s="23">
        <v>2506.9983874999998</v>
      </c>
      <c r="P15" s="23">
        <v>2582.3287070000001</v>
      </c>
      <c r="Q15" s="23">
        <v>2582.6039220000002</v>
      </c>
      <c r="R15" s="23">
        <v>2579.4528489999998</v>
      </c>
      <c r="S15" s="23">
        <v>2618.6614869999999</v>
      </c>
      <c r="T15" s="23">
        <v>2540.6868789999999</v>
      </c>
      <c r="U15" s="23">
        <v>2405.0151477499999</v>
      </c>
      <c r="V15" s="23">
        <v>2390.0614065</v>
      </c>
      <c r="W15" s="23">
        <v>2376.7448979999999</v>
      </c>
      <c r="X15" s="23">
        <v>2483.1211080000003</v>
      </c>
      <c r="Y15" s="23">
        <v>2327.9486269999998</v>
      </c>
      <c r="Z15" s="23">
        <v>2290.8596509999998</v>
      </c>
      <c r="AA15" s="23">
        <v>2395.6555629999998</v>
      </c>
      <c r="AB15" s="23">
        <v>2364.4711739999998</v>
      </c>
      <c r="AC15" s="23">
        <v>2501.4339307500004</v>
      </c>
      <c r="AD15" s="23">
        <v>2499.4833100000001</v>
      </c>
      <c r="AE15" s="23">
        <v>2390.7542880000001</v>
      </c>
      <c r="AF15" s="23">
        <v>2372.2282462500002</v>
      </c>
    </row>
    <row r="16" spans="1:32" ht="120" customHeight="1" x14ac:dyDescent="0.75">
      <c r="A16" s="21" t="s">
        <v>17</v>
      </c>
      <c r="B16" s="23">
        <v>2641.673311</v>
      </c>
      <c r="C16" s="23">
        <v>2554.3222340000002</v>
      </c>
      <c r="D16" s="23">
        <v>2499.096501</v>
      </c>
      <c r="E16" s="23">
        <v>2538.7833560000004</v>
      </c>
      <c r="F16" s="23">
        <v>2516.0011110000005</v>
      </c>
      <c r="G16" s="23">
        <v>2451.4976530000004</v>
      </c>
      <c r="H16" s="23">
        <v>2549.483886</v>
      </c>
      <c r="I16" s="23">
        <v>2581.2533960000001</v>
      </c>
      <c r="J16" s="23">
        <v>2499.8347034999997</v>
      </c>
      <c r="K16" s="23">
        <v>2580.259634</v>
      </c>
      <c r="L16" s="23">
        <v>2477.2386529999999</v>
      </c>
      <c r="M16" s="23">
        <v>2421.4674490000002</v>
      </c>
      <c r="N16" s="23">
        <v>2523.1668340000001</v>
      </c>
      <c r="O16" s="23">
        <v>2356.7026460000002</v>
      </c>
      <c r="P16" s="23">
        <v>2479.9280499999995</v>
      </c>
      <c r="Q16" s="23">
        <v>2405.5001887500002</v>
      </c>
      <c r="R16" s="23">
        <v>2580.0647410000001</v>
      </c>
      <c r="S16" s="23">
        <v>2611.7975434999998</v>
      </c>
      <c r="T16" s="23">
        <v>2537.4380439999995</v>
      </c>
      <c r="U16" s="23">
        <v>2467.8281464999995</v>
      </c>
      <c r="V16" s="23">
        <v>2390.9747179999999</v>
      </c>
      <c r="W16" s="23">
        <v>2386.2702979999999</v>
      </c>
      <c r="X16" s="23">
        <v>2474.3808729999996</v>
      </c>
      <c r="Y16" s="23">
        <v>2331.1636414999998</v>
      </c>
      <c r="Z16" s="23">
        <v>2266.8206517500003</v>
      </c>
      <c r="AA16" s="23">
        <v>2375.5045659999996</v>
      </c>
      <c r="AB16" s="23">
        <v>2354.7832739999999</v>
      </c>
      <c r="AC16" s="23">
        <v>2497.7033890000002</v>
      </c>
      <c r="AD16" s="23">
        <v>2500.7169100000001</v>
      </c>
      <c r="AE16" s="23">
        <v>2372.5323960000005</v>
      </c>
      <c r="AF16" s="23">
        <v>2341.0800445</v>
      </c>
    </row>
    <row r="17" spans="1:32" ht="120" customHeight="1" x14ac:dyDescent="0.75">
      <c r="A17" s="21" t="s">
        <v>18</v>
      </c>
      <c r="B17" s="23">
        <v>2638.403311</v>
      </c>
      <c r="C17" s="23">
        <v>2575.9663339999997</v>
      </c>
      <c r="D17" s="23">
        <v>2539.8518530000001</v>
      </c>
      <c r="E17" s="23">
        <v>2535.2733560000001</v>
      </c>
      <c r="F17" s="23">
        <v>2521.0061109999997</v>
      </c>
      <c r="G17" s="23">
        <v>2448.4954995000003</v>
      </c>
      <c r="H17" s="23">
        <v>2560.8048160000003</v>
      </c>
      <c r="I17" s="23">
        <v>2577.6408959999999</v>
      </c>
      <c r="J17" s="23">
        <v>2494.1429519999997</v>
      </c>
      <c r="K17" s="23">
        <v>2577.0405102499999</v>
      </c>
      <c r="L17" s="23">
        <v>2469.672153</v>
      </c>
      <c r="M17" s="23">
        <v>2415.7474490000004</v>
      </c>
      <c r="N17" s="23">
        <v>2520.8747710000002</v>
      </c>
      <c r="O17" s="23">
        <v>2353.687246</v>
      </c>
      <c r="P17" s="23">
        <v>2579.0959580000003</v>
      </c>
      <c r="Q17" s="23">
        <v>2384.5567560000004</v>
      </c>
      <c r="R17" s="23">
        <v>2577.3947409999996</v>
      </c>
      <c r="S17" s="23">
        <v>2606.6049660000003</v>
      </c>
      <c r="T17" s="23">
        <v>2522.979969</v>
      </c>
      <c r="U17" s="23">
        <v>2474.8735299999998</v>
      </c>
      <c r="V17" s="23">
        <v>2383.7758479999998</v>
      </c>
      <c r="W17" s="23">
        <v>2378.4076230000001</v>
      </c>
      <c r="X17" s="23">
        <v>2459.0851099999995</v>
      </c>
      <c r="Y17" s="23">
        <v>2333.4407544999999</v>
      </c>
      <c r="Z17" s="23">
        <v>2263.6392340000002</v>
      </c>
      <c r="AA17" s="23">
        <v>2332.1595900000002</v>
      </c>
      <c r="AB17" s="23">
        <v>2372.6752739999997</v>
      </c>
      <c r="AC17" s="23">
        <v>2511.5957210000001</v>
      </c>
      <c r="AD17" s="23">
        <v>2490.0032944999994</v>
      </c>
      <c r="AE17" s="23">
        <v>2375.1663079999998</v>
      </c>
      <c r="AF17" s="23">
        <v>2382.1820414999997</v>
      </c>
    </row>
    <row r="18" spans="1:32" ht="120" customHeight="1" x14ac:dyDescent="0.75">
      <c r="A18" s="21" t="s">
        <v>19</v>
      </c>
      <c r="B18" s="23">
        <v>2674.1551860000004</v>
      </c>
      <c r="C18" s="23">
        <v>2563.7725840000003</v>
      </c>
      <c r="D18" s="23">
        <v>2545.1938170000003</v>
      </c>
      <c r="E18" s="23">
        <v>2540.3083059999994</v>
      </c>
      <c r="F18" s="23">
        <v>2537.0288610000002</v>
      </c>
      <c r="G18" s="23">
        <v>2464.9502459999999</v>
      </c>
      <c r="H18" s="23">
        <v>2561.9169750000001</v>
      </c>
      <c r="I18" s="23">
        <v>2595.210896</v>
      </c>
      <c r="J18" s="23">
        <v>2511.7447925000001</v>
      </c>
      <c r="K18" s="23">
        <v>2596.7755189999998</v>
      </c>
      <c r="L18" s="23">
        <v>2503.8708529999999</v>
      </c>
      <c r="M18" s="23">
        <v>2462.4125709999998</v>
      </c>
      <c r="N18" s="23">
        <v>2570.0773200000003</v>
      </c>
      <c r="O18" s="23">
        <v>2398.2875660000004</v>
      </c>
      <c r="P18" s="23">
        <v>2607.9622205000005</v>
      </c>
      <c r="Q18" s="23">
        <v>2587.0788425000001</v>
      </c>
      <c r="R18" s="23">
        <v>2605.6317559999998</v>
      </c>
      <c r="S18" s="23">
        <v>2637.9360480000005</v>
      </c>
      <c r="T18" s="23">
        <v>2542.0861519999999</v>
      </c>
      <c r="U18" s="23">
        <v>2506.9507202499999</v>
      </c>
      <c r="V18" s="23">
        <v>2432.0938122500002</v>
      </c>
      <c r="W18" s="23">
        <v>2420.5719802499998</v>
      </c>
      <c r="X18" s="23">
        <v>2492.44358225</v>
      </c>
      <c r="Y18" s="23">
        <v>2359.847753</v>
      </c>
      <c r="Z18" s="23">
        <v>2302.3843964999996</v>
      </c>
      <c r="AA18" s="23">
        <v>2384.5213669999998</v>
      </c>
      <c r="AB18" s="23">
        <v>2376.6597740000002</v>
      </c>
      <c r="AC18" s="23">
        <v>2523.7091210000003</v>
      </c>
      <c r="AD18" s="23">
        <v>2515.5429432500005</v>
      </c>
      <c r="AE18" s="23">
        <v>2418.9953715000001</v>
      </c>
      <c r="AF18" s="23">
        <v>2397.9861599999999</v>
      </c>
    </row>
    <row r="19" spans="1:32" ht="120" customHeight="1" x14ac:dyDescent="0.75">
      <c r="A19" s="21" t="s">
        <v>20</v>
      </c>
      <c r="B19" s="23">
        <v>2805.2652945</v>
      </c>
      <c r="C19" s="23">
        <v>2679.8170784999993</v>
      </c>
      <c r="D19" s="23">
        <v>2627.0686145</v>
      </c>
      <c r="E19" s="23">
        <v>2623.9010374999998</v>
      </c>
      <c r="F19" s="23">
        <v>2630.7269894999999</v>
      </c>
      <c r="G19" s="23">
        <v>2545.1844595000002</v>
      </c>
      <c r="H19" s="23">
        <v>2672.8735284999998</v>
      </c>
      <c r="I19" s="23">
        <v>2687.1352445000002</v>
      </c>
      <c r="J19" s="23">
        <v>2607.8636740000002</v>
      </c>
      <c r="K19" s="23">
        <v>2712.3433075000003</v>
      </c>
      <c r="L19" s="23">
        <v>2594.8949515000004</v>
      </c>
      <c r="M19" s="23">
        <v>2602.2313109999996</v>
      </c>
      <c r="N19" s="23">
        <v>2668.0607160000004</v>
      </c>
      <c r="O19" s="23">
        <v>2754.8566555000002</v>
      </c>
      <c r="P19" s="23">
        <v>2685.7114579999998</v>
      </c>
      <c r="Q19" s="23">
        <v>2754.7980885000002</v>
      </c>
      <c r="R19" s="23">
        <v>2705.5149375000001</v>
      </c>
      <c r="S19" s="23">
        <v>2766.0234794999997</v>
      </c>
      <c r="T19" s="23">
        <v>2721.7729034999998</v>
      </c>
      <c r="U19" s="23">
        <v>2792.8702607499999</v>
      </c>
      <c r="V19" s="23">
        <v>2687.2341627499995</v>
      </c>
      <c r="W19" s="23">
        <v>2695.9233027499999</v>
      </c>
      <c r="X19" s="23">
        <v>2843.0198087500003</v>
      </c>
      <c r="Y19" s="23">
        <v>2709.2053195000003</v>
      </c>
      <c r="Z19" s="23">
        <v>2665.5192915000002</v>
      </c>
      <c r="AA19" s="23">
        <v>2600.2656862499998</v>
      </c>
      <c r="AB19" s="23">
        <v>2621.8038259999998</v>
      </c>
      <c r="AC19" s="23">
        <v>2765.9293725000002</v>
      </c>
      <c r="AD19" s="23">
        <v>2761.4770805000007</v>
      </c>
      <c r="AE19" s="23">
        <v>2633.5663025000003</v>
      </c>
      <c r="AF19" s="23">
        <v>2676.3938292500002</v>
      </c>
    </row>
    <row r="20" spans="1:32" ht="120" customHeight="1" x14ac:dyDescent="0.75">
      <c r="A20" s="21" t="s">
        <v>21</v>
      </c>
      <c r="B20" s="23">
        <v>3358.4034680000004</v>
      </c>
      <c r="C20" s="23">
        <v>3316.93371325</v>
      </c>
      <c r="D20" s="23">
        <v>3271.7012420000001</v>
      </c>
      <c r="E20" s="23">
        <v>3279.0517785000002</v>
      </c>
      <c r="F20" s="23">
        <v>3174.82336725</v>
      </c>
      <c r="G20" s="23">
        <v>3166.4023310000002</v>
      </c>
      <c r="H20" s="23">
        <v>3280.2484532500002</v>
      </c>
      <c r="I20" s="23">
        <v>3355.84619625</v>
      </c>
      <c r="J20" s="23">
        <v>3191.0577727499999</v>
      </c>
      <c r="K20" s="23">
        <v>3333.0188267500002</v>
      </c>
      <c r="L20" s="23">
        <v>3224.0315277499999</v>
      </c>
      <c r="M20" s="23">
        <v>3234.3241827499996</v>
      </c>
      <c r="N20" s="23">
        <v>3204.4043195000004</v>
      </c>
      <c r="O20" s="23">
        <v>3284.5713994999996</v>
      </c>
      <c r="P20" s="23">
        <v>3262.9390280000002</v>
      </c>
      <c r="Q20" s="23">
        <v>3298.29384725</v>
      </c>
      <c r="R20" s="23">
        <v>3311.3592595</v>
      </c>
      <c r="S20" s="23">
        <v>3365.5284740000002</v>
      </c>
      <c r="T20" s="23">
        <v>3266.5991382500001</v>
      </c>
      <c r="U20" s="23">
        <v>3311.4822489999997</v>
      </c>
      <c r="V20" s="23">
        <v>3064.3040029999997</v>
      </c>
      <c r="W20" s="23">
        <v>3215.4469074999997</v>
      </c>
      <c r="X20" s="23">
        <v>3277.8241109999999</v>
      </c>
      <c r="Y20" s="23">
        <v>3237.2508645000003</v>
      </c>
      <c r="Z20" s="23">
        <v>3189.7637070000005</v>
      </c>
      <c r="AA20" s="23">
        <v>3196.2410124999992</v>
      </c>
      <c r="AB20" s="23">
        <v>3293.1776809999997</v>
      </c>
      <c r="AC20" s="23">
        <v>3411.88427</v>
      </c>
      <c r="AD20" s="23">
        <v>3410.2276179999999</v>
      </c>
      <c r="AE20" s="23">
        <v>3272.3062059999997</v>
      </c>
      <c r="AF20" s="23">
        <v>3370.7251030000002</v>
      </c>
    </row>
    <row r="21" spans="1:32" ht="120" customHeight="1" x14ac:dyDescent="0.75">
      <c r="A21" s="21" t="s">
        <v>22</v>
      </c>
      <c r="B21" s="23">
        <v>3784.1912392499999</v>
      </c>
      <c r="C21" s="23">
        <v>3653.3509129999993</v>
      </c>
      <c r="D21" s="23">
        <v>3710.5138709999997</v>
      </c>
      <c r="E21" s="23">
        <v>3683.7229254999997</v>
      </c>
      <c r="F21" s="23">
        <v>3587.5715244999997</v>
      </c>
      <c r="G21" s="23">
        <v>3623.1941415000001</v>
      </c>
      <c r="H21" s="23">
        <v>3713.2512330000009</v>
      </c>
      <c r="I21" s="23">
        <v>3735.1118939999997</v>
      </c>
      <c r="J21" s="23">
        <v>3645.3219409999997</v>
      </c>
      <c r="K21" s="23">
        <v>3676.8247879999999</v>
      </c>
      <c r="L21" s="23">
        <v>3568.2351769999996</v>
      </c>
      <c r="M21" s="23">
        <v>3503.2703270000002</v>
      </c>
      <c r="N21" s="23">
        <v>3494.8837390000003</v>
      </c>
      <c r="O21" s="23">
        <v>3576.8908309999997</v>
      </c>
      <c r="P21" s="23">
        <v>3542.12453</v>
      </c>
      <c r="Q21" s="23">
        <v>3583.7198450000001</v>
      </c>
      <c r="R21" s="23">
        <v>3612.2042469999997</v>
      </c>
      <c r="S21" s="23">
        <v>3628.5392724999997</v>
      </c>
      <c r="T21" s="23">
        <v>3553.8886900000002</v>
      </c>
      <c r="U21" s="23">
        <v>3567.008949</v>
      </c>
      <c r="V21" s="23">
        <v>3345.0619750000001</v>
      </c>
      <c r="W21" s="23">
        <v>3529.5813237499997</v>
      </c>
      <c r="X21" s="23">
        <v>3502.0456939999995</v>
      </c>
      <c r="Y21" s="23">
        <v>3440.8305649999998</v>
      </c>
      <c r="Z21" s="23">
        <v>3410.5145200000002</v>
      </c>
      <c r="AA21" s="23">
        <v>3336.7836539999998</v>
      </c>
      <c r="AB21" s="23">
        <v>3513.4969069999993</v>
      </c>
      <c r="AC21" s="23">
        <v>3590.02387</v>
      </c>
      <c r="AD21" s="23">
        <v>3594.3218379999998</v>
      </c>
      <c r="AE21" s="23">
        <v>3504.8078889999997</v>
      </c>
      <c r="AF21" s="23">
        <v>3540.874832</v>
      </c>
    </row>
    <row r="22" spans="1:32" ht="120" customHeight="1" x14ac:dyDescent="0.75">
      <c r="A22" s="21" t="s">
        <v>23</v>
      </c>
      <c r="B22" s="23">
        <v>3126.270321</v>
      </c>
      <c r="C22" s="23">
        <v>2907.08078325</v>
      </c>
      <c r="D22" s="23">
        <v>3079.0341465000001</v>
      </c>
      <c r="E22" s="23">
        <v>3072.0826455000001</v>
      </c>
      <c r="F22" s="23">
        <v>2978.1919655000002</v>
      </c>
      <c r="G22" s="23">
        <v>2992.3312085000007</v>
      </c>
      <c r="H22" s="23">
        <v>3114.5166595000001</v>
      </c>
      <c r="I22" s="23">
        <v>3112.5839194999994</v>
      </c>
      <c r="J22" s="23">
        <v>2965.1730245000003</v>
      </c>
      <c r="K22" s="23">
        <v>3063.6050285000006</v>
      </c>
      <c r="L22" s="23">
        <v>2957.5295464999999</v>
      </c>
      <c r="M22" s="23">
        <v>2842.4233395000001</v>
      </c>
      <c r="N22" s="23">
        <v>2909.6373455000007</v>
      </c>
      <c r="O22" s="23">
        <v>2967.6863062500006</v>
      </c>
      <c r="P22" s="23">
        <v>2981.2047520000001</v>
      </c>
      <c r="Q22" s="23">
        <v>2996.6978052499999</v>
      </c>
      <c r="R22" s="23">
        <v>3045.5010665000009</v>
      </c>
      <c r="S22" s="23">
        <v>3063.2744495000006</v>
      </c>
      <c r="T22" s="23">
        <v>2894.7008745000003</v>
      </c>
      <c r="U22" s="23">
        <v>2979.2961435000007</v>
      </c>
      <c r="V22" s="23">
        <v>2742.0092340000006</v>
      </c>
      <c r="W22" s="23">
        <v>2961.4475435000004</v>
      </c>
      <c r="X22" s="23">
        <v>2919.4533504999999</v>
      </c>
      <c r="Y22" s="23">
        <v>2803.0169757500007</v>
      </c>
      <c r="Z22" s="23">
        <v>2658.6779610000003</v>
      </c>
      <c r="AA22" s="23">
        <v>2461.499335</v>
      </c>
      <c r="AB22" s="23">
        <v>2877.8981657499999</v>
      </c>
      <c r="AC22" s="23">
        <v>2995.3864522500007</v>
      </c>
      <c r="AD22" s="23">
        <v>3026.4563577500003</v>
      </c>
      <c r="AE22" s="23">
        <v>2862.8626090000002</v>
      </c>
      <c r="AF22" s="23">
        <v>2949.2520979999999</v>
      </c>
    </row>
    <row r="23" spans="1:32" ht="120" customHeight="1" x14ac:dyDescent="0.75">
      <c r="A23" s="21" t="s">
        <v>24</v>
      </c>
      <c r="B23" s="23">
        <v>2797.6335260000001</v>
      </c>
      <c r="C23" s="23">
        <v>2606.3383130000007</v>
      </c>
      <c r="D23" s="23">
        <v>2658.0204864999996</v>
      </c>
      <c r="E23" s="23">
        <v>2727.0616855000003</v>
      </c>
      <c r="F23" s="23">
        <v>2631.5918305</v>
      </c>
      <c r="G23" s="23">
        <v>2705.1721150000003</v>
      </c>
      <c r="H23" s="23">
        <v>2553.9231920000007</v>
      </c>
      <c r="I23" s="23">
        <v>2765.3267800000003</v>
      </c>
      <c r="J23" s="23">
        <v>2674.617045</v>
      </c>
      <c r="K23" s="23">
        <v>2805.0147079999997</v>
      </c>
      <c r="L23" s="23">
        <v>2677.6845119999998</v>
      </c>
      <c r="M23" s="23">
        <v>2670.8824760000002</v>
      </c>
      <c r="N23" s="23">
        <v>2641.4845157500004</v>
      </c>
      <c r="O23" s="23">
        <v>2718.7121540000003</v>
      </c>
      <c r="P23" s="23">
        <v>2710.6102217500002</v>
      </c>
      <c r="Q23" s="23">
        <v>2704.3245382499999</v>
      </c>
      <c r="R23" s="23">
        <v>2683.3729765000007</v>
      </c>
      <c r="S23" s="23">
        <v>2768.1239539999997</v>
      </c>
      <c r="T23" s="23">
        <v>2657.2412815000002</v>
      </c>
      <c r="U23" s="23">
        <v>2727.6450482499999</v>
      </c>
      <c r="V23" s="23">
        <v>2442.1308705000001</v>
      </c>
      <c r="W23" s="23">
        <v>2731.92132825</v>
      </c>
      <c r="X23" s="23">
        <v>2686.3691412500002</v>
      </c>
      <c r="Y23" s="23">
        <v>2541.7684740000004</v>
      </c>
      <c r="Z23" s="23">
        <v>2474.6222379999999</v>
      </c>
      <c r="AA23" s="23">
        <v>2264.7449149999998</v>
      </c>
      <c r="AB23" s="23">
        <v>2471.9259810000003</v>
      </c>
      <c r="AC23" s="23">
        <v>2561.1017890000003</v>
      </c>
      <c r="AD23" s="23">
        <v>2686.6639277499999</v>
      </c>
      <c r="AE23" s="23">
        <v>2523.7344292500002</v>
      </c>
      <c r="AF23" s="23">
        <v>2582.42591425</v>
      </c>
    </row>
    <row r="24" spans="1:32" ht="120" customHeight="1" x14ac:dyDescent="0.75">
      <c r="A24" s="21" t="s">
        <v>25</v>
      </c>
      <c r="B24" s="23">
        <v>2704.1452980000004</v>
      </c>
      <c r="C24" s="23">
        <v>2587.3926389999997</v>
      </c>
      <c r="D24" s="23">
        <v>2571.2813305000004</v>
      </c>
      <c r="E24" s="23">
        <v>2659.7355352499999</v>
      </c>
      <c r="F24" s="23">
        <v>2580.3609965000001</v>
      </c>
      <c r="G24" s="23">
        <v>2593.59294</v>
      </c>
      <c r="H24" s="23">
        <v>2442.1407990000007</v>
      </c>
      <c r="I24" s="23">
        <v>2476.3939152500002</v>
      </c>
      <c r="J24" s="23">
        <v>2504.7316652499999</v>
      </c>
      <c r="K24" s="23">
        <v>2567.9162019999999</v>
      </c>
      <c r="L24" s="23">
        <v>2519.9949294999997</v>
      </c>
      <c r="M24" s="23">
        <v>2545.3681405000002</v>
      </c>
      <c r="N24" s="23">
        <v>2567.1927567499997</v>
      </c>
      <c r="O24" s="23">
        <v>2617.5181420000004</v>
      </c>
      <c r="P24" s="23">
        <v>2594.9479010000005</v>
      </c>
      <c r="Q24" s="23">
        <v>2612.3481732500004</v>
      </c>
      <c r="R24" s="23">
        <v>2601.1435672500002</v>
      </c>
      <c r="S24" s="23">
        <v>2648.8181355000002</v>
      </c>
      <c r="T24" s="23">
        <v>2579.6243530000002</v>
      </c>
      <c r="U24" s="23">
        <v>2587.1927375000005</v>
      </c>
      <c r="V24" s="23">
        <v>2352.01031775</v>
      </c>
      <c r="W24" s="23">
        <v>2558.3925315000001</v>
      </c>
      <c r="X24" s="23">
        <v>2585.0690707500003</v>
      </c>
      <c r="Y24" s="23">
        <v>2487.6503830000001</v>
      </c>
      <c r="Z24" s="23">
        <v>2425.9092795000001</v>
      </c>
      <c r="AA24" s="23">
        <v>2285.3841649999999</v>
      </c>
      <c r="AB24" s="23">
        <v>2333.433051</v>
      </c>
      <c r="AC24" s="23">
        <v>2432.869189</v>
      </c>
      <c r="AD24" s="23">
        <v>2548.3543417500005</v>
      </c>
      <c r="AE24" s="23">
        <v>2489.0169917500002</v>
      </c>
      <c r="AF24" s="23">
        <v>2458.7849632500001</v>
      </c>
    </row>
    <row r="25" spans="1:32" ht="120" customHeight="1" x14ac:dyDescent="0.75">
      <c r="A25" s="21" t="s">
        <v>26</v>
      </c>
      <c r="B25" s="23">
        <v>2551.666659</v>
      </c>
      <c r="C25" s="23">
        <v>2441.3993154999998</v>
      </c>
      <c r="D25" s="23">
        <v>2407.9722460000003</v>
      </c>
      <c r="E25" s="23">
        <v>2528.1893370000003</v>
      </c>
      <c r="F25" s="23">
        <v>2308.6046650000003</v>
      </c>
      <c r="G25" s="23">
        <v>2372.6500767500002</v>
      </c>
      <c r="H25" s="23">
        <v>2415.4888249999999</v>
      </c>
      <c r="I25" s="23">
        <v>2239.1939085000004</v>
      </c>
      <c r="J25" s="23">
        <v>2320.01540725</v>
      </c>
      <c r="K25" s="23">
        <v>2424.9720957500003</v>
      </c>
      <c r="L25" s="23">
        <v>2267.6762362500003</v>
      </c>
      <c r="M25" s="23">
        <v>2347.193616</v>
      </c>
      <c r="N25" s="23">
        <v>2335.8418535000001</v>
      </c>
      <c r="O25" s="23">
        <v>2371.3231077500004</v>
      </c>
      <c r="P25" s="23">
        <v>2385.2330260000003</v>
      </c>
      <c r="Q25" s="23">
        <v>2495.5173715000001</v>
      </c>
      <c r="R25" s="23">
        <v>2487.8169707500001</v>
      </c>
      <c r="S25" s="23">
        <v>2539.2320225000003</v>
      </c>
      <c r="T25" s="23">
        <v>2486.6066755000002</v>
      </c>
      <c r="U25" s="23">
        <v>2362.3016275000004</v>
      </c>
      <c r="V25" s="23">
        <v>2095.2132267500006</v>
      </c>
      <c r="W25" s="23">
        <v>2440.4956605000002</v>
      </c>
      <c r="X25" s="23">
        <v>2545.4197192500001</v>
      </c>
      <c r="Y25" s="23">
        <v>2398.6211705000005</v>
      </c>
      <c r="Z25" s="23">
        <v>2311.5141669999998</v>
      </c>
      <c r="AA25" s="23">
        <v>2208.6753787500002</v>
      </c>
      <c r="AB25" s="23">
        <v>2287.4538909999997</v>
      </c>
      <c r="AC25" s="23">
        <v>2315.9166477500003</v>
      </c>
      <c r="AD25" s="23">
        <v>2419.0818832499999</v>
      </c>
      <c r="AE25" s="23">
        <v>2348.3866720000001</v>
      </c>
      <c r="AF25" s="23">
        <v>2337.6613260000004</v>
      </c>
    </row>
    <row r="26" spans="1:32" ht="120" customHeight="1" x14ac:dyDescent="0.75">
      <c r="A26" s="21" t="s">
        <v>27</v>
      </c>
      <c r="B26" s="23">
        <v>2439.5921910000002</v>
      </c>
      <c r="C26" s="23">
        <v>2330.2994280000003</v>
      </c>
      <c r="D26" s="23">
        <v>2022.9134060000001</v>
      </c>
      <c r="E26" s="23">
        <v>2439.644472</v>
      </c>
      <c r="F26" s="23">
        <v>2237.8025995000003</v>
      </c>
      <c r="G26" s="23">
        <v>2251.4665120000004</v>
      </c>
      <c r="H26" s="23">
        <v>2049.4216120000001</v>
      </c>
      <c r="I26" s="23">
        <v>1893.8692220000003</v>
      </c>
      <c r="J26" s="23">
        <v>1972.7997182500003</v>
      </c>
      <c r="K26" s="23">
        <v>2354.7777740000001</v>
      </c>
      <c r="L26" s="23">
        <v>2222.8561239999999</v>
      </c>
      <c r="M26" s="23">
        <v>2111.4170860000004</v>
      </c>
      <c r="N26" s="23">
        <v>2326.6144350000004</v>
      </c>
      <c r="O26" s="23">
        <v>2425.8658920000003</v>
      </c>
      <c r="P26" s="23">
        <v>2353.7468480000007</v>
      </c>
      <c r="Q26" s="23">
        <v>2315.3429912500001</v>
      </c>
      <c r="R26" s="23">
        <v>2338.4402749999999</v>
      </c>
      <c r="S26" s="23">
        <v>2369.155941</v>
      </c>
      <c r="T26" s="23">
        <v>2261.3788374999999</v>
      </c>
      <c r="U26" s="23">
        <v>2239.4050819999998</v>
      </c>
      <c r="V26" s="23">
        <v>1980.5519840000002</v>
      </c>
      <c r="W26" s="23">
        <v>2315.6072960000001</v>
      </c>
      <c r="X26" s="23">
        <v>2451.3323295000005</v>
      </c>
      <c r="Y26" s="23">
        <v>2301.2562439999997</v>
      </c>
      <c r="Z26" s="23">
        <v>2171.4695647500002</v>
      </c>
      <c r="AA26" s="23">
        <v>2178.1810849999997</v>
      </c>
      <c r="AB26" s="23">
        <v>2236.2054010000002</v>
      </c>
      <c r="AC26" s="23">
        <v>2026.334233</v>
      </c>
      <c r="AD26" s="23">
        <v>2172.0392770000003</v>
      </c>
      <c r="AE26" s="23">
        <v>2201.534654</v>
      </c>
      <c r="AF26" s="23">
        <v>2042.9510560000001</v>
      </c>
    </row>
    <row r="27" spans="1:32" ht="120" customHeight="1" x14ac:dyDescent="0.75">
      <c r="A27" s="21" t="s">
        <v>28</v>
      </c>
      <c r="B27" s="24">
        <f>SUM(B3:B26)</f>
        <v>63765.141678250016</v>
      </c>
      <c r="C27" s="24">
        <f t="shared" ref="C27:AE27" si="1">SUM(C3:C26)</f>
        <v>63166.855639749992</v>
      </c>
      <c r="D27" s="24">
        <f t="shared" si="1"/>
        <v>63191.464629250004</v>
      </c>
      <c r="E27" s="24">
        <f t="shared" si="1"/>
        <v>63635.265823749993</v>
      </c>
      <c r="F27" s="24">
        <f t="shared" si="1"/>
        <v>62778.527823999997</v>
      </c>
      <c r="G27" s="24">
        <f t="shared" si="1"/>
        <v>61448.084694749996</v>
      </c>
      <c r="H27" s="24">
        <f t="shared" si="1"/>
        <v>61806.993620750014</v>
      </c>
      <c r="I27" s="24">
        <f t="shared" si="1"/>
        <v>63337.539336000009</v>
      </c>
      <c r="J27" s="24">
        <f t="shared" si="1"/>
        <v>61082.236599250013</v>
      </c>
      <c r="K27" s="24">
        <f t="shared" si="1"/>
        <v>63318.076830000013</v>
      </c>
      <c r="L27" s="24">
        <f t="shared" si="1"/>
        <v>62511.609812499992</v>
      </c>
      <c r="M27" s="24">
        <f t="shared" si="1"/>
        <v>61702.884395500005</v>
      </c>
      <c r="N27" s="24">
        <f t="shared" si="1"/>
        <v>61759.556919750008</v>
      </c>
      <c r="O27" s="24">
        <f t="shared" si="1"/>
        <v>63214.878533249997</v>
      </c>
      <c r="P27" s="24">
        <f t="shared" si="1"/>
        <v>63932.282814999999</v>
      </c>
      <c r="Q27" s="24">
        <f t="shared" si="1"/>
        <v>63184.361517000005</v>
      </c>
      <c r="R27" s="24">
        <f t="shared" si="1"/>
        <v>64306.153799500004</v>
      </c>
      <c r="S27" s="24">
        <f t="shared" si="1"/>
        <v>64883.531623499999</v>
      </c>
      <c r="T27" s="24">
        <f t="shared" si="1"/>
        <v>63406.138908499997</v>
      </c>
      <c r="U27" s="24">
        <f t="shared" si="1"/>
        <v>62562.683409249999</v>
      </c>
      <c r="V27" s="24">
        <f t="shared" si="1"/>
        <v>60756.006650999974</v>
      </c>
      <c r="W27" s="24">
        <f t="shared" si="1"/>
        <v>60672.792053500008</v>
      </c>
      <c r="X27" s="24">
        <f t="shared" si="1"/>
        <v>63206.838219750003</v>
      </c>
      <c r="Y27" s="24">
        <f t="shared" si="1"/>
        <v>61746.69804874999</v>
      </c>
      <c r="Z27" s="24">
        <f t="shared" si="1"/>
        <v>59935.132949250001</v>
      </c>
      <c r="AA27" s="24">
        <f t="shared" si="1"/>
        <v>59159.340476500009</v>
      </c>
      <c r="AB27" s="24">
        <f t="shared" si="1"/>
        <v>60452.6998675</v>
      </c>
      <c r="AC27" s="24">
        <f t="shared" si="1"/>
        <v>61926.4496755</v>
      </c>
      <c r="AD27" s="24">
        <f t="shared" si="1"/>
        <v>63056.690189000008</v>
      </c>
      <c r="AE27" s="24">
        <f t="shared" si="1"/>
        <v>61444.801293500015</v>
      </c>
      <c r="AF27" s="24">
        <f t="shared" ref="AF27" si="2">SUM(AF3:AF26)</f>
        <v>61355.052665749994</v>
      </c>
    </row>
    <row r="28" spans="1:32" ht="120" customHeight="1" x14ac:dyDescent="0.75">
      <c r="A28" s="21" t="s">
        <v>29</v>
      </c>
      <c r="B28" s="24">
        <f>B27/1000</f>
        <v>63.765141678250018</v>
      </c>
      <c r="C28" s="24">
        <f t="shared" ref="C28:AF28" si="3">C27/1000</f>
        <v>63.16685563974999</v>
      </c>
      <c r="D28" s="24">
        <f t="shared" si="3"/>
        <v>63.191464629250007</v>
      </c>
      <c r="E28" s="24">
        <f t="shared" si="3"/>
        <v>63.63526582374999</v>
      </c>
      <c r="F28" s="24">
        <f t="shared" si="3"/>
        <v>62.778527823999994</v>
      </c>
      <c r="G28" s="24">
        <f t="shared" si="3"/>
        <v>61.448084694749994</v>
      </c>
      <c r="H28" s="24">
        <f t="shared" si="3"/>
        <v>61.806993620750013</v>
      </c>
      <c r="I28" s="24">
        <f t="shared" si="3"/>
        <v>63.337539336000006</v>
      </c>
      <c r="J28" s="24">
        <f t="shared" si="3"/>
        <v>61.08223659925001</v>
      </c>
      <c r="K28" s="24">
        <f t="shared" si="3"/>
        <v>63.31807683000001</v>
      </c>
      <c r="L28" s="24">
        <f t="shared" si="3"/>
        <v>62.511609812499991</v>
      </c>
      <c r="M28" s="24">
        <f t="shared" si="3"/>
        <v>61.702884395500007</v>
      </c>
      <c r="N28" s="24">
        <f t="shared" si="3"/>
        <v>61.759556919750011</v>
      </c>
      <c r="O28" s="24">
        <f t="shared" si="3"/>
        <v>63.214878533249994</v>
      </c>
      <c r="P28" s="24">
        <f t="shared" si="3"/>
        <v>63.932282815000001</v>
      </c>
      <c r="Q28" s="24">
        <f t="shared" si="3"/>
        <v>63.184361517000006</v>
      </c>
      <c r="R28" s="24">
        <f t="shared" si="3"/>
        <v>64.306153799500009</v>
      </c>
      <c r="S28" s="24">
        <f t="shared" si="3"/>
        <v>64.883531623500005</v>
      </c>
      <c r="T28" s="24">
        <f t="shared" si="3"/>
        <v>63.406138908499997</v>
      </c>
      <c r="U28" s="24">
        <f t="shared" si="3"/>
        <v>62.562683409249999</v>
      </c>
      <c r="V28" s="24">
        <f t="shared" si="3"/>
        <v>60.756006650999971</v>
      </c>
      <c r="W28" s="24">
        <f t="shared" si="3"/>
        <v>60.672792053500011</v>
      </c>
      <c r="X28" s="24">
        <f t="shared" si="3"/>
        <v>63.206838219750004</v>
      </c>
      <c r="Y28" s="24">
        <f t="shared" si="3"/>
        <v>61.746698048749991</v>
      </c>
      <c r="Z28" s="24">
        <f t="shared" si="3"/>
        <v>59.935132949250004</v>
      </c>
      <c r="AA28" s="24">
        <f t="shared" si="3"/>
        <v>59.159340476500006</v>
      </c>
      <c r="AB28" s="24">
        <f t="shared" si="3"/>
        <v>60.452699867500002</v>
      </c>
      <c r="AC28" s="24">
        <f t="shared" si="3"/>
        <v>61.926449675500002</v>
      </c>
      <c r="AD28" s="24">
        <f t="shared" si="3"/>
        <v>63.056690189000008</v>
      </c>
      <c r="AE28" s="24">
        <f t="shared" si="3"/>
        <v>61.444801293500014</v>
      </c>
      <c r="AF28" s="24">
        <f t="shared" si="3"/>
        <v>61.355052665749994</v>
      </c>
    </row>
    <row r="29" spans="1:32" s="28" customFormat="1" ht="120" customHeight="1" x14ac:dyDescent="0.75">
      <c r="A29" s="25" t="s">
        <v>30</v>
      </c>
      <c r="B29" s="26">
        <f>SUM(B28:AF28)</f>
        <v>1932.7067704994995</v>
      </c>
      <c r="C29" s="25"/>
      <c r="D29" s="25" t="s">
        <v>0</v>
      </c>
      <c r="E29" s="26">
        <f>MAX(B3:AF26)</f>
        <v>3784.1912392499999</v>
      </c>
      <c r="F29" s="25"/>
      <c r="G29" s="25" t="s">
        <v>1</v>
      </c>
      <c r="H29" s="26">
        <f>MIN(B3:AF26)</f>
        <v>1697.2130967500004</v>
      </c>
      <c r="I29" s="25"/>
      <c r="J29" s="25" t="s">
        <v>2</v>
      </c>
      <c r="K29" s="26">
        <f>B29/31/24*1000</f>
        <v>2597.7241538971766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2" x14ac:dyDescent="0.7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2" x14ac:dyDescent="0.7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</sheetData>
  <mergeCells count="1">
    <mergeCell ref="A1:Y1"/>
  </mergeCells>
  <pageMargins left="0" right="0" top="0.75" bottom="0.75" header="0.3" footer="0.3"/>
  <pageSetup paperSize="5" scale="13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/>
    <pageSetUpPr fitToPage="1"/>
  </sheetPr>
  <dimension ref="A1:AF31"/>
  <sheetViews>
    <sheetView view="pageBreakPreview" topLeftCell="W1" zoomScale="39" zoomScaleNormal="90" zoomScaleSheetLayoutView="30" workbookViewId="0">
      <pane ySplit="2" topLeftCell="A17" activePane="bottomLeft" state="frozen"/>
      <selection activeCell="A2" sqref="A2"/>
      <selection pane="bottomLeft" sqref="A1:Y1"/>
    </sheetView>
  </sheetViews>
  <sheetFormatPr defaultColWidth="9.140625" defaultRowHeight="59.25" x14ac:dyDescent="0.75"/>
  <cols>
    <col min="1" max="31" width="40.5703125" style="20" customWidth="1"/>
    <col min="32" max="32" width="43" style="20" bestFit="1" customWidth="1"/>
    <col min="33" max="16384" width="9.140625" style="20"/>
  </cols>
  <sheetData>
    <row r="1" spans="1:32" ht="150" customHeight="1" x14ac:dyDescent="0.75">
      <c r="A1" s="31" t="s">
        <v>35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32" ht="120" customHeight="1" x14ac:dyDescent="0.75">
      <c r="A2" s="21" t="s">
        <v>3</v>
      </c>
      <c r="B2" s="22">
        <f>'CON ENT HOUR'!B2</f>
        <v>45292</v>
      </c>
      <c r="C2" s="22">
        <f>'CON ENT HOUR'!C2</f>
        <v>45293</v>
      </c>
      <c r="D2" s="22">
        <f>'CON ENT HOUR'!D2</f>
        <v>45294</v>
      </c>
      <c r="E2" s="22">
        <f>'CON ENT HOUR'!E2</f>
        <v>45295</v>
      </c>
      <c r="F2" s="22">
        <f>'CON ENT HOUR'!F2</f>
        <v>45296</v>
      </c>
      <c r="G2" s="22">
        <f>'CON ENT HOUR'!G2</f>
        <v>45297</v>
      </c>
      <c r="H2" s="22">
        <f>'CON ENT HOUR'!H2</f>
        <v>45298</v>
      </c>
      <c r="I2" s="22">
        <f>'CON ENT HOUR'!I2</f>
        <v>45299</v>
      </c>
      <c r="J2" s="22">
        <f>'CON ENT HOUR'!J2</f>
        <v>45300</v>
      </c>
      <c r="K2" s="22">
        <f>'CON ENT HOUR'!K2</f>
        <v>45301</v>
      </c>
      <c r="L2" s="22">
        <f>'CON ENT HOUR'!L2</f>
        <v>45302</v>
      </c>
      <c r="M2" s="22">
        <f>'CON ENT HOUR'!M2</f>
        <v>45303</v>
      </c>
      <c r="N2" s="22">
        <f>'CON ENT HOUR'!N2</f>
        <v>45304</v>
      </c>
      <c r="O2" s="22">
        <f>'CON ENT HOUR'!O2</f>
        <v>45305</v>
      </c>
      <c r="P2" s="22">
        <f>'CON ENT HOUR'!P2</f>
        <v>45306</v>
      </c>
      <c r="Q2" s="22">
        <f>'CON ENT HOUR'!Q2</f>
        <v>45307</v>
      </c>
      <c r="R2" s="22">
        <f>'CON ENT HOUR'!R2</f>
        <v>45308</v>
      </c>
      <c r="S2" s="22">
        <f>'CON ENT HOUR'!S2</f>
        <v>45309</v>
      </c>
      <c r="T2" s="22">
        <f>'CON ENT HOUR'!T2</f>
        <v>45310</v>
      </c>
      <c r="U2" s="22">
        <f>'CON ENT HOUR'!U2</f>
        <v>45311</v>
      </c>
      <c r="V2" s="22">
        <f>'CON ENT HOUR'!V2</f>
        <v>45312</v>
      </c>
      <c r="W2" s="22">
        <f>'CON ENT HOUR'!W2</f>
        <v>45313</v>
      </c>
      <c r="X2" s="22">
        <f>'CON ENT HOUR'!X2</f>
        <v>45314</v>
      </c>
      <c r="Y2" s="22">
        <f>'CON ENT HOUR'!Y2</f>
        <v>45315</v>
      </c>
      <c r="Z2" s="22">
        <f>'CON ENT HOUR'!Z2</f>
        <v>45316</v>
      </c>
      <c r="AA2" s="22">
        <f>'CON ENT HOUR'!AA2</f>
        <v>45317</v>
      </c>
      <c r="AB2" s="22">
        <f>'CON ENT HOUR'!AB2</f>
        <v>45318</v>
      </c>
      <c r="AC2" s="22">
        <f>'CON ENT HOUR'!AC2</f>
        <v>45319</v>
      </c>
      <c r="AD2" s="22">
        <f>'CON ENT HOUR'!AD2</f>
        <v>45320</v>
      </c>
      <c r="AE2" s="22">
        <f>'CON ENT HOUR'!AE2</f>
        <v>45321</v>
      </c>
      <c r="AF2" s="22">
        <f t="shared" ref="AF2" si="0">AE2+1</f>
        <v>45322</v>
      </c>
    </row>
    <row r="3" spans="1:32" ht="120" customHeight="1" x14ac:dyDescent="0.75">
      <c r="A3" s="21" t="s">
        <v>4</v>
      </c>
      <c r="B3" s="23">
        <v>626.8465490000001</v>
      </c>
      <c r="C3" s="23">
        <v>604.23155199999997</v>
      </c>
      <c r="D3" s="23">
        <v>638.36067099999991</v>
      </c>
      <c r="E3" s="23">
        <v>699.7686705000001</v>
      </c>
      <c r="F3" s="23">
        <v>620.77655000000004</v>
      </c>
      <c r="G3" s="23">
        <v>641.10595400000011</v>
      </c>
      <c r="H3" s="23">
        <v>704.10845400000028</v>
      </c>
      <c r="I3" s="23">
        <v>739.34530299999994</v>
      </c>
      <c r="J3" s="23">
        <v>736.68112450000001</v>
      </c>
      <c r="K3" s="23">
        <v>732.85910799999999</v>
      </c>
      <c r="L3" s="23">
        <v>649.00851199999988</v>
      </c>
      <c r="M3" s="23">
        <v>469.80351200000018</v>
      </c>
      <c r="N3" s="23">
        <v>640.68021300000009</v>
      </c>
      <c r="O3" s="23">
        <v>335.50355975000014</v>
      </c>
      <c r="P3" s="23">
        <v>333.2868930000003</v>
      </c>
      <c r="Q3" s="23">
        <v>381.30111799999997</v>
      </c>
      <c r="R3" s="23">
        <v>380.8541452500001</v>
      </c>
      <c r="S3" s="23">
        <v>513.13889825000012</v>
      </c>
      <c r="T3" s="23">
        <v>490.08583899999974</v>
      </c>
      <c r="U3" s="23">
        <v>379.28173200000015</v>
      </c>
      <c r="V3" s="23">
        <v>293.10570800000005</v>
      </c>
      <c r="W3" s="23">
        <v>295.36125824999976</v>
      </c>
      <c r="X3" s="23">
        <v>504.41888725000001</v>
      </c>
      <c r="Y3" s="23">
        <v>229.42212425000002</v>
      </c>
      <c r="Z3" s="23">
        <v>317.15031699999986</v>
      </c>
      <c r="AA3" s="23">
        <v>210.89556700000003</v>
      </c>
      <c r="AB3" s="23">
        <v>405.94875524999992</v>
      </c>
      <c r="AC3" s="23">
        <v>537.30337525000016</v>
      </c>
      <c r="AD3" s="23">
        <v>519.60274725000022</v>
      </c>
      <c r="AE3" s="23">
        <v>487.08429274999992</v>
      </c>
      <c r="AF3" s="23">
        <v>384.36979649999989</v>
      </c>
    </row>
    <row r="4" spans="1:32" ht="120" customHeight="1" x14ac:dyDescent="0.75">
      <c r="A4" s="21" t="s">
        <v>5</v>
      </c>
      <c r="B4" s="23">
        <v>629.10154899999998</v>
      </c>
      <c r="C4" s="23">
        <v>698.51655200000005</v>
      </c>
      <c r="D4" s="23">
        <v>672.74111100000016</v>
      </c>
      <c r="E4" s="23">
        <v>698.01654899999994</v>
      </c>
      <c r="F4" s="23">
        <v>718.80655000000013</v>
      </c>
      <c r="G4" s="23">
        <v>739.23595399999988</v>
      </c>
      <c r="H4" s="23">
        <v>739.23595400000011</v>
      </c>
      <c r="I4" s="23">
        <v>739.23595299999988</v>
      </c>
      <c r="J4" s="23">
        <v>739.23595299999988</v>
      </c>
      <c r="K4" s="23">
        <v>739.53851200000008</v>
      </c>
      <c r="L4" s="23">
        <v>739.53851200000008</v>
      </c>
      <c r="M4" s="23">
        <v>630.75351200000023</v>
      </c>
      <c r="N4" s="23">
        <v>642.80521300000009</v>
      </c>
      <c r="O4" s="23">
        <v>524.43340700000022</v>
      </c>
      <c r="P4" s="23">
        <v>523.27895250000006</v>
      </c>
      <c r="Q4" s="23">
        <v>608.79437499999995</v>
      </c>
      <c r="R4" s="23">
        <v>575.47263299999986</v>
      </c>
      <c r="S4" s="23">
        <v>623.66013099999986</v>
      </c>
      <c r="T4" s="23">
        <v>598.72291299999995</v>
      </c>
      <c r="U4" s="23">
        <v>593.50291300000004</v>
      </c>
      <c r="V4" s="23">
        <v>293.18684875000008</v>
      </c>
      <c r="W4" s="23">
        <v>532.52013099999965</v>
      </c>
      <c r="X4" s="23">
        <v>580.28263100000004</v>
      </c>
      <c r="Y4" s="23">
        <v>485.61312675000011</v>
      </c>
      <c r="Z4" s="23">
        <v>333.68556699999999</v>
      </c>
      <c r="AA4" s="23">
        <v>210.3155670000001</v>
      </c>
      <c r="AB4" s="23">
        <v>457.37704500000007</v>
      </c>
      <c r="AC4" s="23">
        <v>565.14704500000016</v>
      </c>
      <c r="AD4" s="23">
        <v>533.11385300000029</v>
      </c>
      <c r="AE4" s="23">
        <v>515.55385299999966</v>
      </c>
      <c r="AF4" s="23">
        <v>471.23477499999984</v>
      </c>
    </row>
    <row r="5" spans="1:32" ht="120" customHeight="1" x14ac:dyDescent="0.75">
      <c r="A5" s="21" t="s">
        <v>6</v>
      </c>
      <c r="B5" s="23">
        <v>631.35654899999997</v>
      </c>
      <c r="C5" s="23">
        <v>698.51655199999959</v>
      </c>
      <c r="D5" s="23">
        <v>672.74111099999993</v>
      </c>
      <c r="E5" s="23">
        <v>698.01654899999994</v>
      </c>
      <c r="F5" s="23">
        <v>718.80655000000002</v>
      </c>
      <c r="G5" s="23">
        <v>739.23595399999977</v>
      </c>
      <c r="H5" s="23">
        <v>739.23595400000022</v>
      </c>
      <c r="I5" s="23">
        <v>739.23595299999988</v>
      </c>
      <c r="J5" s="23">
        <v>739.23595299999988</v>
      </c>
      <c r="K5" s="23">
        <v>710.154179</v>
      </c>
      <c r="L5" s="23">
        <v>739.53851200000008</v>
      </c>
      <c r="M5" s="23">
        <v>632.87851199999989</v>
      </c>
      <c r="N5" s="23">
        <v>642.80521300000009</v>
      </c>
      <c r="O5" s="23">
        <v>641.77590700000019</v>
      </c>
      <c r="P5" s="23">
        <v>640.52949799999988</v>
      </c>
      <c r="Q5" s="23">
        <v>622.35687499999995</v>
      </c>
      <c r="R5" s="23">
        <v>624.72263299999986</v>
      </c>
      <c r="S5" s="23">
        <v>624.72263099999998</v>
      </c>
      <c r="T5" s="23">
        <v>624.41041299999972</v>
      </c>
      <c r="U5" s="23">
        <v>624.29041300000017</v>
      </c>
      <c r="V5" s="23">
        <v>293.30361400000038</v>
      </c>
      <c r="W5" s="23">
        <v>613.22591224999974</v>
      </c>
      <c r="X5" s="23">
        <v>558.42263100000014</v>
      </c>
      <c r="Y5" s="23">
        <v>544.34263099999998</v>
      </c>
      <c r="Z5" s="23">
        <v>390.38012700000036</v>
      </c>
      <c r="AA5" s="23">
        <v>366.84218700000008</v>
      </c>
      <c r="AB5" s="23">
        <v>457.37704499999995</v>
      </c>
      <c r="AC5" s="23">
        <v>565.14704500000016</v>
      </c>
      <c r="AD5" s="23">
        <v>518.11385299999984</v>
      </c>
      <c r="AE5" s="23">
        <v>514.55385299999966</v>
      </c>
      <c r="AF5" s="23">
        <v>497.44884725000003</v>
      </c>
    </row>
    <row r="6" spans="1:32" ht="120" customHeight="1" x14ac:dyDescent="0.75">
      <c r="A6" s="21" t="s">
        <v>7</v>
      </c>
      <c r="B6" s="23">
        <v>628.35654899999986</v>
      </c>
      <c r="C6" s="23">
        <v>695.51655199999959</v>
      </c>
      <c r="D6" s="23">
        <v>669.74111100000005</v>
      </c>
      <c r="E6" s="23">
        <v>698.01654899999994</v>
      </c>
      <c r="F6" s="23">
        <v>718.80654999999979</v>
      </c>
      <c r="G6" s="23">
        <v>739.23595399999988</v>
      </c>
      <c r="H6" s="23">
        <v>739.23595400000022</v>
      </c>
      <c r="I6" s="23">
        <v>739.23595299999988</v>
      </c>
      <c r="J6" s="23">
        <v>739.23595299999988</v>
      </c>
      <c r="K6" s="23">
        <v>712.83275050000009</v>
      </c>
      <c r="L6" s="23">
        <v>739.53851199999986</v>
      </c>
      <c r="M6" s="23">
        <v>632.87851199999977</v>
      </c>
      <c r="N6" s="23">
        <v>642.80521300000009</v>
      </c>
      <c r="O6" s="23">
        <v>642.83840700000019</v>
      </c>
      <c r="P6" s="23">
        <v>640.52949799999988</v>
      </c>
      <c r="Q6" s="23">
        <v>622.35687499999995</v>
      </c>
      <c r="R6" s="23">
        <v>624.72263299999986</v>
      </c>
      <c r="S6" s="23">
        <v>624.72263099999986</v>
      </c>
      <c r="T6" s="23">
        <v>624.41041300000018</v>
      </c>
      <c r="U6" s="23">
        <v>624.29041300000017</v>
      </c>
      <c r="V6" s="23">
        <v>293.36694375000002</v>
      </c>
      <c r="W6" s="23">
        <v>608.29476674999989</v>
      </c>
      <c r="X6" s="23">
        <v>546.42263100000014</v>
      </c>
      <c r="Y6" s="23">
        <v>544.34263100000044</v>
      </c>
      <c r="Z6" s="23">
        <v>534.41218700000036</v>
      </c>
      <c r="AA6" s="23">
        <v>412.10468700000001</v>
      </c>
      <c r="AB6" s="23">
        <v>457.37704499999995</v>
      </c>
      <c r="AC6" s="23">
        <v>565.14704500000016</v>
      </c>
      <c r="AD6" s="23">
        <v>518.11385299999984</v>
      </c>
      <c r="AE6" s="23">
        <v>513.55385299999966</v>
      </c>
      <c r="AF6" s="23">
        <v>497.56986800000004</v>
      </c>
    </row>
    <row r="7" spans="1:32" ht="120" customHeight="1" x14ac:dyDescent="0.75">
      <c r="A7" s="21" t="s">
        <v>8</v>
      </c>
      <c r="B7" s="23">
        <v>596.85654900000009</v>
      </c>
      <c r="C7" s="23">
        <v>386.48655199999985</v>
      </c>
      <c r="D7" s="23">
        <v>452.83611100000007</v>
      </c>
      <c r="E7" s="23">
        <v>478.86154899999997</v>
      </c>
      <c r="F7" s="23">
        <v>507.15155000000004</v>
      </c>
      <c r="G7" s="23">
        <v>537.98154999999997</v>
      </c>
      <c r="H7" s="23">
        <v>540.04625200000009</v>
      </c>
      <c r="I7" s="23">
        <v>628.20360199999993</v>
      </c>
      <c r="J7" s="23">
        <v>739.23595299999988</v>
      </c>
      <c r="K7" s="23">
        <v>710.15417899999989</v>
      </c>
      <c r="L7" s="23">
        <v>724.53851199999986</v>
      </c>
      <c r="M7" s="23">
        <v>459.93880999999988</v>
      </c>
      <c r="N7" s="23">
        <v>642.80521300000009</v>
      </c>
      <c r="O7" s="23">
        <v>642.83840700000019</v>
      </c>
      <c r="P7" s="23">
        <v>633.02949799999988</v>
      </c>
      <c r="Q7" s="23">
        <v>612.35687500000017</v>
      </c>
      <c r="R7" s="23">
        <v>556.71645649999994</v>
      </c>
      <c r="S7" s="23">
        <v>556.71645449999983</v>
      </c>
      <c r="T7" s="23">
        <v>487.33556049999993</v>
      </c>
      <c r="U7" s="23">
        <v>487.21555999999998</v>
      </c>
      <c r="V7" s="23">
        <v>293.40715875000012</v>
      </c>
      <c r="W7" s="23">
        <v>367.62042499999995</v>
      </c>
      <c r="X7" s="23">
        <v>520.2764545</v>
      </c>
      <c r="Y7" s="23">
        <v>292.53664975000015</v>
      </c>
      <c r="Z7" s="23">
        <v>399.68918499999972</v>
      </c>
      <c r="AA7" s="23">
        <v>307.86186925000004</v>
      </c>
      <c r="AB7" s="23">
        <v>400.68248499999993</v>
      </c>
      <c r="AC7" s="23">
        <v>534.92476500000009</v>
      </c>
      <c r="AD7" s="23">
        <v>490.39987100000019</v>
      </c>
      <c r="AE7" s="23">
        <v>485.83157300000005</v>
      </c>
      <c r="AF7" s="23">
        <v>413.84017974999989</v>
      </c>
    </row>
    <row r="8" spans="1:32" ht="120" customHeight="1" x14ac:dyDescent="0.75">
      <c r="A8" s="21" t="s">
        <v>9</v>
      </c>
      <c r="B8" s="23">
        <v>387.581549</v>
      </c>
      <c r="C8" s="23">
        <v>296.70655124999985</v>
      </c>
      <c r="D8" s="23">
        <v>199.29874125000003</v>
      </c>
      <c r="E8" s="23">
        <v>199.16950724999981</v>
      </c>
      <c r="F8" s="23">
        <v>246.99791074999996</v>
      </c>
      <c r="G8" s="23">
        <v>162.66081875000009</v>
      </c>
      <c r="H8" s="23">
        <v>172.43905525000014</v>
      </c>
      <c r="I8" s="23">
        <v>250.61797349999983</v>
      </c>
      <c r="J8" s="23">
        <v>580.25307599999996</v>
      </c>
      <c r="K8" s="23">
        <v>405.23389175</v>
      </c>
      <c r="L8" s="23">
        <v>392.00410799999997</v>
      </c>
      <c r="M8" s="23">
        <v>197.51095499999997</v>
      </c>
      <c r="N8" s="23">
        <v>389.43797400000005</v>
      </c>
      <c r="O8" s="23">
        <v>385.52404074999993</v>
      </c>
      <c r="P8" s="23">
        <v>290.78810750000002</v>
      </c>
      <c r="Q8" s="23">
        <v>352.15127474999997</v>
      </c>
      <c r="R8" s="23">
        <v>229.92510599999991</v>
      </c>
      <c r="S8" s="23">
        <v>153.07002900000009</v>
      </c>
      <c r="T8" s="23">
        <v>166.84613824999985</v>
      </c>
      <c r="U8" s="23">
        <v>165.18479299999979</v>
      </c>
      <c r="V8" s="23">
        <v>302.02792499999987</v>
      </c>
      <c r="W8" s="23">
        <v>147.40399224999987</v>
      </c>
      <c r="X8" s="23">
        <v>152.15327774999992</v>
      </c>
      <c r="Y8" s="23">
        <v>87.371247000000153</v>
      </c>
      <c r="Z8" s="23">
        <v>199.53747475</v>
      </c>
      <c r="AA8" s="23">
        <v>68.32815400000004</v>
      </c>
      <c r="AB8" s="23">
        <v>132.69864350000023</v>
      </c>
      <c r="AC8" s="23">
        <v>274.65042500000004</v>
      </c>
      <c r="AD8" s="23">
        <v>241.67042499999991</v>
      </c>
      <c r="AE8" s="23">
        <v>216.11292500000002</v>
      </c>
      <c r="AF8" s="23">
        <v>188.74676149999993</v>
      </c>
    </row>
    <row r="9" spans="1:32" ht="120" customHeight="1" x14ac:dyDescent="0.75">
      <c r="A9" s="21" t="s">
        <v>10</v>
      </c>
      <c r="B9" s="23">
        <v>238.56931100000008</v>
      </c>
      <c r="C9" s="23">
        <v>250.59482174999994</v>
      </c>
      <c r="D9" s="23">
        <v>105.45243049999999</v>
      </c>
      <c r="E9" s="23">
        <v>115.74715249999997</v>
      </c>
      <c r="F9" s="23">
        <v>105.33135575000006</v>
      </c>
      <c r="G9" s="23">
        <v>101</v>
      </c>
      <c r="H9" s="23">
        <v>101</v>
      </c>
      <c r="I9" s="23">
        <v>101</v>
      </c>
      <c r="J9" s="23">
        <v>132.84521099999995</v>
      </c>
      <c r="K9" s="23">
        <v>133.76472224999998</v>
      </c>
      <c r="L9" s="23">
        <v>120.13782500000002</v>
      </c>
      <c r="M9" s="23">
        <v>101.11812399999997</v>
      </c>
      <c r="N9" s="23">
        <v>102.85498774999996</v>
      </c>
      <c r="O9" s="23">
        <v>127.92640499999993</v>
      </c>
      <c r="P9" s="23">
        <v>101.51876800000002</v>
      </c>
      <c r="Q9" s="23">
        <v>152.41957324999998</v>
      </c>
      <c r="R9" s="23">
        <v>109.54126949999988</v>
      </c>
      <c r="S9" s="23">
        <v>105.0258762499999</v>
      </c>
      <c r="T9" s="23">
        <v>103.01939349999998</v>
      </c>
      <c r="U9" s="23">
        <v>101</v>
      </c>
      <c r="V9" s="23">
        <v>188.07200475000002</v>
      </c>
      <c r="W9" s="23">
        <v>101</v>
      </c>
      <c r="X9" s="23">
        <v>44</v>
      </c>
      <c r="Y9" s="23">
        <v>44</v>
      </c>
      <c r="Z9" s="23">
        <v>185.36999999999989</v>
      </c>
      <c r="AA9" s="23">
        <v>62</v>
      </c>
      <c r="AB9" s="23">
        <v>228.45180274999996</v>
      </c>
      <c r="AC9" s="23">
        <v>179.88250850000009</v>
      </c>
      <c r="AD9" s="23">
        <v>88.882344750000016</v>
      </c>
      <c r="AE9" s="23">
        <v>67.134216000000038</v>
      </c>
      <c r="AF9" s="23">
        <v>46.468346999999994</v>
      </c>
    </row>
    <row r="10" spans="1:32" ht="120" customHeight="1" x14ac:dyDescent="0.75">
      <c r="A10" s="21" t="s">
        <v>11</v>
      </c>
      <c r="B10" s="23">
        <v>359.59405675000028</v>
      </c>
      <c r="C10" s="23">
        <v>467.62473349999982</v>
      </c>
      <c r="D10" s="23">
        <v>103.37274724999997</v>
      </c>
      <c r="E10" s="23">
        <v>101</v>
      </c>
      <c r="F10" s="23">
        <v>102.125</v>
      </c>
      <c r="G10" s="23">
        <v>101</v>
      </c>
      <c r="H10" s="23">
        <v>101</v>
      </c>
      <c r="I10" s="23">
        <v>101</v>
      </c>
      <c r="J10" s="23">
        <v>101</v>
      </c>
      <c r="K10" s="23">
        <v>101.57860549999987</v>
      </c>
      <c r="L10" s="23">
        <v>101</v>
      </c>
      <c r="M10" s="23">
        <v>101</v>
      </c>
      <c r="N10" s="23">
        <v>100.99999800000023</v>
      </c>
      <c r="O10" s="23">
        <v>101</v>
      </c>
      <c r="P10" s="23">
        <v>101</v>
      </c>
      <c r="Q10" s="23">
        <v>101</v>
      </c>
      <c r="R10" s="23">
        <v>101.00000199999988</v>
      </c>
      <c r="S10" s="23">
        <v>101</v>
      </c>
      <c r="T10" s="23">
        <v>101</v>
      </c>
      <c r="U10" s="23">
        <v>101</v>
      </c>
      <c r="V10" s="23">
        <v>116.61691199999996</v>
      </c>
      <c r="W10" s="23">
        <v>107.52812499999993</v>
      </c>
      <c r="X10" s="23">
        <v>44</v>
      </c>
      <c r="Y10" s="23">
        <v>44</v>
      </c>
      <c r="Z10" s="23">
        <v>185.36999999999989</v>
      </c>
      <c r="AA10" s="23">
        <v>62</v>
      </c>
      <c r="AB10" s="23">
        <v>173.98500000000013</v>
      </c>
      <c r="AC10" s="23">
        <v>65.740756499999975</v>
      </c>
      <c r="AD10" s="23">
        <v>16.202716750000036</v>
      </c>
      <c r="AE10" s="23">
        <v>12.5</v>
      </c>
      <c r="AF10" s="23">
        <v>0.14219849999994949</v>
      </c>
    </row>
    <row r="11" spans="1:32" ht="120" customHeight="1" x14ac:dyDescent="0.75">
      <c r="A11" s="21" t="s">
        <v>12</v>
      </c>
      <c r="B11" s="23">
        <v>101.17975349999995</v>
      </c>
      <c r="C11" s="23">
        <v>194.43982699999992</v>
      </c>
      <c r="D11" s="23">
        <v>101.5</v>
      </c>
      <c r="E11" s="23">
        <v>101.5</v>
      </c>
      <c r="F11" s="23">
        <v>101</v>
      </c>
      <c r="G11" s="23">
        <v>101</v>
      </c>
      <c r="H11" s="23">
        <v>125.67561799999999</v>
      </c>
      <c r="I11" s="23">
        <v>101</v>
      </c>
      <c r="J11" s="23">
        <v>101</v>
      </c>
      <c r="K11" s="23">
        <v>101</v>
      </c>
      <c r="L11" s="23">
        <v>101</v>
      </c>
      <c r="M11" s="23">
        <v>101</v>
      </c>
      <c r="N11" s="23">
        <v>100.99999799999989</v>
      </c>
      <c r="O11" s="23">
        <v>101</v>
      </c>
      <c r="P11" s="23">
        <v>101</v>
      </c>
      <c r="Q11" s="23">
        <v>101</v>
      </c>
      <c r="R11" s="23">
        <v>101.00000199999988</v>
      </c>
      <c r="S11" s="23">
        <v>101</v>
      </c>
      <c r="T11" s="23">
        <v>100.99999925000009</v>
      </c>
      <c r="U11" s="23">
        <v>101</v>
      </c>
      <c r="V11" s="23">
        <v>101</v>
      </c>
      <c r="W11" s="23">
        <v>104.125</v>
      </c>
      <c r="X11" s="23">
        <v>44</v>
      </c>
      <c r="Y11" s="23">
        <v>44</v>
      </c>
      <c r="Z11" s="23">
        <v>185.36999999999989</v>
      </c>
      <c r="AA11" s="23">
        <v>68.614583499999981</v>
      </c>
      <c r="AB11" s="23">
        <v>70.375</v>
      </c>
      <c r="AC11" s="23">
        <v>62</v>
      </c>
      <c r="AD11" s="23">
        <v>15</v>
      </c>
      <c r="AE11" s="23">
        <v>10</v>
      </c>
      <c r="AF11" s="23">
        <v>0.47601000000008753</v>
      </c>
    </row>
    <row r="12" spans="1:32" ht="120" customHeight="1" x14ac:dyDescent="0.75">
      <c r="A12" s="21" t="s">
        <v>13</v>
      </c>
      <c r="B12" s="23">
        <v>101</v>
      </c>
      <c r="C12" s="23">
        <v>101.50000299999999</v>
      </c>
      <c r="D12" s="23">
        <v>101.125</v>
      </c>
      <c r="E12" s="23">
        <v>101.5</v>
      </c>
      <c r="F12" s="23">
        <v>101</v>
      </c>
      <c r="G12" s="23">
        <v>101</v>
      </c>
      <c r="H12" s="23">
        <v>671.7249304999998</v>
      </c>
      <c r="I12" s="23">
        <v>101</v>
      </c>
      <c r="J12" s="23">
        <v>101</v>
      </c>
      <c r="K12" s="23">
        <v>101</v>
      </c>
      <c r="L12" s="23">
        <v>101</v>
      </c>
      <c r="M12" s="23">
        <v>101</v>
      </c>
      <c r="N12" s="23">
        <v>100.99999800000012</v>
      </c>
      <c r="O12" s="23">
        <v>101</v>
      </c>
      <c r="P12" s="23">
        <v>101</v>
      </c>
      <c r="Q12" s="23">
        <v>101</v>
      </c>
      <c r="R12" s="23">
        <v>101.00000299999999</v>
      </c>
      <c r="S12" s="23">
        <v>101</v>
      </c>
      <c r="T12" s="23">
        <v>100.99999900000012</v>
      </c>
      <c r="U12" s="23">
        <v>101</v>
      </c>
      <c r="V12" s="23">
        <v>101</v>
      </c>
      <c r="W12" s="23">
        <v>101.04999999999995</v>
      </c>
      <c r="X12" s="23">
        <v>44</v>
      </c>
      <c r="Y12" s="23">
        <v>44</v>
      </c>
      <c r="Z12" s="23">
        <v>185.36999999999989</v>
      </c>
      <c r="AA12" s="23">
        <v>63.041667000000075</v>
      </c>
      <c r="AB12" s="23">
        <v>62</v>
      </c>
      <c r="AC12" s="23">
        <v>65.610952250000196</v>
      </c>
      <c r="AD12" s="23">
        <v>15</v>
      </c>
      <c r="AE12" s="23">
        <v>0</v>
      </c>
      <c r="AF12" s="23">
        <v>0</v>
      </c>
    </row>
    <row r="13" spans="1:32" ht="120" customHeight="1" x14ac:dyDescent="0.75">
      <c r="A13" s="21" t="s">
        <v>14</v>
      </c>
      <c r="B13" s="23">
        <v>101.25</v>
      </c>
      <c r="C13" s="23">
        <v>101.50000300000011</v>
      </c>
      <c r="D13" s="23">
        <v>101.5</v>
      </c>
      <c r="E13" s="23">
        <v>101.5</v>
      </c>
      <c r="F13" s="23">
        <v>101.10101024999994</v>
      </c>
      <c r="G13" s="23">
        <v>101.20000000000005</v>
      </c>
      <c r="H13" s="23">
        <v>514.06033424999998</v>
      </c>
      <c r="I13" s="23">
        <v>101</v>
      </c>
      <c r="J13" s="23">
        <v>101</v>
      </c>
      <c r="K13" s="23">
        <v>101</v>
      </c>
      <c r="L13" s="23">
        <v>101</v>
      </c>
      <c r="M13" s="23">
        <v>101.67729124999994</v>
      </c>
      <c r="N13" s="23">
        <v>100.99999799999978</v>
      </c>
      <c r="O13" s="23">
        <v>122.22000000000003</v>
      </c>
      <c r="P13" s="23">
        <v>101</v>
      </c>
      <c r="Q13" s="23">
        <v>101</v>
      </c>
      <c r="R13" s="23">
        <v>101.00000300000011</v>
      </c>
      <c r="S13" s="23">
        <v>101</v>
      </c>
      <c r="T13" s="23">
        <v>100.99999974999992</v>
      </c>
      <c r="U13" s="23">
        <v>101</v>
      </c>
      <c r="V13" s="23">
        <v>101</v>
      </c>
      <c r="W13" s="23">
        <v>101</v>
      </c>
      <c r="X13" s="23">
        <v>44</v>
      </c>
      <c r="Y13" s="23">
        <v>114.68499999999995</v>
      </c>
      <c r="Z13" s="23">
        <v>185.37</v>
      </c>
      <c r="AA13" s="23">
        <v>62.286016749999931</v>
      </c>
      <c r="AB13" s="23">
        <v>62</v>
      </c>
      <c r="AC13" s="23">
        <v>62.388268999999809</v>
      </c>
      <c r="AD13" s="23">
        <v>15</v>
      </c>
      <c r="AE13" s="23">
        <v>0</v>
      </c>
      <c r="AF13" s="23">
        <v>0.99986575000014</v>
      </c>
    </row>
    <row r="14" spans="1:32" ht="120" customHeight="1" x14ac:dyDescent="0.75">
      <c r="A14" s="21" t="s">
        <v>15</v>
      </c>
      <c r="B14" s="23">
        <v>101.5</v>
      </c>
      <c r="C14" s="23">
        <v>101.00000299999977</v>
      </c>
      <c r="D14" s="23">
        <v>101.25</v>
      </c>
      <c r="E14" s="23">
        <v>101.5</v>
      </c>
      <c r="F14" s="23">
        <v>101.15035224999997</v>
      </c>
      <c r="G14" s="23">
        <v>106.52862499999981</v>
      </c>
      <c r="H14" s="23">
        <v>101</v>
      </c>
      <c r="I14" s="23">
        <v>101</v>
      </c>
      <c r="J14" s="23">
        <v>101</v>
      </c>
      <c r="K14" s="23">
        <v>101</v>
      </c>
      <c r="L14" s="23">
        <v>101</v>
      </c>
      <c r="M14" s="23">
        <v>101</v>
      </c>
      <c r="N14" s="23">
        <v>100.99999800000001</v>
      </c>
      <c r="O14" s="23">
        <v>111.005</v>
      </c>
      <c r="P14" s="23">
        <v>101</v>
      </c>
      <c r="Q14" s="23">
        <v>101</v>
      </c>
      <c r="R14" s="23">
        <v>101.00000300000011</v>
      </c>
      <c r="S14" s="23">
        <v>101</v>
      </c>
      <c r="T14" s="23">
        <v>101</v>
      </c>
      <c r="U14" s="23">
        <v>101</v>
      </c>
      <c r="V14" s="23">
        <v>101</v>
      </c>
      <c r="W14" s="23">
        <v>85.5</v>
      </c>
      <c r="X14" s="23">
        <v>44</v>
      </c>
      <c r="Y14" s="23">
        <v>185.37</v>
      </c>
      <c r="Z14" s="23">
        <v>185.37000000000012</v>
      </c>
      <c r="AA14" s="23">
        <v>62</v>
      </c>
      <c r="AB14" s="23">
        <v>62</v>
      </c>
      <c r="AC14" s="23">
        <v>60.830000000000041</v>
      </c>
      <c r="AD14" s="23">
        <v>15</v>
      </c>
      <c r="AE14" s="23">
        <v>0</v>
      </c>
      <c r="AF14" s="23">
        <v>0.53303349999998773</v>
      </c>
    </row>
    <row r="15" spans="1:32" ht="120" customHeight="1" x14ac:dyDescent="0.75">
      <c r="A15" s="21" t="s">
        <v>16</v>
      </c>
      <c r="B15" s="23">
        <v>99</v>
      </c>
      <c r="C15" s="23">
        <v>99.000002999999765</v>
      </c>
      <c r="D15" s="23">
        <v>99.25</v>
      </c>
      <c r="E15" s="23">
        <v>99</v>
      </c>
      <c r="F15" s="23">
        <v>101</v>
      </c>
      <c r="G15" s="23">
        <v>108.42758749999996</v>
      </c>
      <c r="H15" s="23">
        <v>99</v>
      </c>
      <c r="I15" s="23">
        <v>99</v>
      </c>
      <c r="J15" s="23">
        <v>99</v>
      </c>
      <c r="K15" s="23">
        <v>99</v>
      </c>
      <c r="L15" s="23">
        <v>100.56258049999997</v>
      </c>
      <c r="M15" s="23">
        <v>110.33449324999992</v>
      </c>
      <c r="N15" s="23">
        <v>98.999997999999778</v>
      </c>
      <c r="O15" s="23">
        <v>207.56349149999983</v>
      </c>
      <c r="P15" s="23">
        <v>99</v>
      </c>
      <c r="Q15" s="23">
        <v>99</v>
      </c>
      <c r="R15" s="23">
        <v>99.000002999999992</v>
      </c>
      <c r="S15" s="23">
        <v>99.003896999999938</v>
      </c>
      <c r="T15" s="23">
        <v>99</v>
      </c>
      <c r="U15" s="23">
        <v>107.40048225000021</v>
      </c>
      <c r="V15" s="23">
        <v>99</v>
      </c>
      <c r="W15" s="23">
        <v>80.25</v>
      </c>
      <c r="X15" s="23">
        <v>44</v>
      </c>
      <c r="Y15" s="23">
        <v>185.36999999999989</v>
      </c>
      <c r="Z15" s="23">
        <v>185.37000000000012</v>
      </c>
      <c r="AA15" s="23">
        <v>62.186951999999906</v>
      </c>
      <c r="AB15" s="23">
        <v>62</v>
      </c>
      <c r="AC15" s="23">
        <v>59.660000000000082</v>
      </c>
      <c r="AD15" s="23">
        <v>15</v>
      </c>
      <c r="AE15" s="23">
        <v>0</v>
      </c>
      <c r="AF15" s="23">
        <v>83.078305750000027</v>
      </c>
    </row>
    <row r="16" spans="1:32" ht="120" customHeight="1" x14ac:dyDescent="0.75">
      <c r="A16" s="21" t="s">
        <v>17</v>
      </c>
      <c r="B16" s="23">
        <v>99</v>
      </c>
      <c r="C16" s="23">
        <v>101.50500299999999</v>
      </c>
      <c r="D16" s="23">
        <v>132.64503200000001</v>
      </c>
      <c r="E16" s="23">
        <v>99</v>
      </c>
      <c r="F16" s="23">
        <v>101</v>
      </c>
      <c r="G16" s="23">
        <v>109.74964999999997</v>
      </c>
      <c r="H16" s="23">
        <v>99</v>
      </c>
      <c r="I16" s="23">
        <v>99</v>
      </c>
      <c r="J16" s="23">
        <v>99</v>
      </c>
      <c r="K16" s="23">
        <v>99</v>
      </c>
      <c r="L16" s="23">
        <v>99</v>
      </c>
      <c r="M16" s="23">
        <v>124.75237900000013</v>
      </c>
      <c r="N16" s="23">
        <v>98.999998000000232</v>
      </c>
      <c r="O16" s="23">
        <v>331.28689300000008</v>
      </c>
      <c r="P16" s="23">
        <v>202.05235700000003</v>
      </c>
      <c r="Q16" s="23">
        <v>280.93244600000003</v>
      </c>
      <c r="R16" s="23">
        <v>99.000002999999879</v>
      </c>
      <c r="S16" s="23">
        <v>99.000120000000038</v>
      </c>
      <c r="T16" s="23">
        <v>99.200000000000045</v>
      </c>
      <c r="U16" s="23">
        <v>101.04643350000003</v>
      </c>
      <c r="V16" s="23">
        <v>99</v>
      </c>
      <c r="W16" s="23">
        <v>99</v>
      </c>
      <c r="X16" s="23">
        <v>44</v>
      </c>
      <c r="Y16" s="23">
        <v>185.87044700000013</v>
      </c>
      <c r="Z16" s="23">
        <v>194.37000000000012</v>
      </c>
      <c r="AA16" s="23">
        <v>62</v>
      </c>
      <c r="AB16" s="23">
        <v>62</v>
      </c>
      <c r="AC16" s="23">
        <v>61.079999999999927</v>
      </c>
      <c r="AD16" s="23">
        <v>15</v>
      </c>
      <c r="AE16" s="23">
        <v>10.529999999999859</v>
      </c>
      <c r="AF16" s="23">
        <v>109.75</v>
      </c>
    </row>
    <row r="17" spans="1:32" ht="120" customHeight="1" x14ac:dyDescent="0.75">
      <c r="A17" s="21" t="s">
        <v>18</v>
      </c>
      <c r="B17" s="23">
        <v>99</v>
      </c>
      <c r="C17" s="23">
        <v>104.0100030000001</v>
      </c>
      <c r="D17" s="23">
        <v>181.02655000000004</v>
      </c>
      <c r="E17" s="23">
        <v>99</v>
      </c>
      <c r="F17" s="23">
        <v>101</v>
      </c>
      <c r="G17" s="23">
        <v>109.74964999999986</v>
      </c>
      <c r="H17" s="23">
        <v>99</v>
      </c>
      <c r="I17" s="23">
        <v>99</v>
      </c>
      <c r="J17" s="23">
        <v>99</v>
      </c>
      <c r="K17" s="23">
        <v>99</v>
      </c>
      <c r="L17" s="23">
        <v>99</v>
      </c>
      <c r="M17" s="23">
        <v>127.30237899999997</v>
      </c>
      <c r="N17" s="23">
        <v>98.999997999999891</v>
      </c>
      <c r="O17" s="23">
        <v>331.28689300000008</v>
      </c>
      <c r="P17" s="23">
        <v>113.50042399999995</v>
      </c>
      <c r="Q17" s="23">
        <v>310.945874</v>
      </c>
      <c r="R17" s="23">
        <v>99.000002999999992</v>
      </c>
      <c r="S17" s="23">
        <v>99</v>
      </c>
      <c r="T17" s="23">
        <v>99</v>
      </c>
      <c r="U17" s="23">
        <v>99</v>
      </c>
      <c r="V17" s="23">
        <v>99</v>
      </c>
      <c r="W17" s="23">
        <v>99</v>
      </c>
      <c r="X17" s="23">
        <v>44</v>
      </c>
      <c r="Y17" s="23">
        <v>185.37466649999999</v>
      </c>
      <c r="Z17" s="23">
        <v>203.37000000000012</v>
      </c>
      <c r="AA17" s="23">
        <v>62</v>
      </c>
      <c r="AB17" s="23">
        <v>62</v>
      </c>
      <c r="AC17" s="23">
        <v>60.914999999999964</v>
      </c>
      <c r="AD17" s="23">
        <v>35.484715499999993</v>
      </c>
      <c r="AE17" s="23">
        <v>20.062535999999909</v>
      </c>
      <c r="AF17" s="23">
        <v>109.75</v>
      </c>
    </row>
    <row r="18" spans="1:32" ht="120" customHeight="1" x14ac:dyDescent="0.75">
      <c r="A18" s="21" t="s">
        <v>19</v>
      </c>
      <c r="B18" s="23">
        <v>99</v>
      </c>
      <c r="C18" s="23">
        <v>104.01000299999998</v>
      </c>
      <c r="D18" s="23">
        <v>99.657091000000037</v>
      </c>
      <c r="E18" s="23">
        <v>99</v>
      </c>
      <c r="F18" s="23">
        <v>101</v>
      </c>
      <c r="G18" s="23">
        <v>109.74964999999975</v>
      </c>
      <c r="H18" s="23">
        <v>99</v>
      </c>
      <c r="I18" s="23">
        <v>99</v>
      </c>
      <c r="J18" s="23">
        <v>99</v>
      </c>
      <c r="K18" s="23">
        <v>96.5</v>
      </c>
      <c r="L18" s="23">
        <v>99</v>
      </c>
      <c r="M18" s="23">
        <v>99.712056999999959</v>
      </c>
      <c r="N18" s="23">
        <v>98.999997999999891</v>
      </c>
      <c r="O18" s="23">
        <v>331.28689299999996</v>
      </c>
      <c r="P18" s="23">
        <v>102.16943125000012</v>
      </c>
      <c r="Q18" s="23">
        <v>139.46587300000022</v>
      </c>
      <c r="R18" s="23">
        <v>99.466620250000005</v>
      </c>
      <c r="S18" s="23">
        <v>99</v>
      </c>
      <c r="T18" s="23">
        <v>99</v>
      </c>
      <c r="U18" s="23">
        <v>99</v>
      </c>
      <c r="V18" s="23">
        <v>99</v>
      </c>
      <c r="W18" s="23">
        <v>113</v>
      </c>
      <c r="X18" s="23">
        <v>44</v>
      </c>
      <c r="Y18" s="23">
        <v>185.37000000000012</v>
      </c>
      <c r="Z18" s="23">
        <v>203.37</v>
      </c>
      <c r="AA18" s="23">
        <v>62</v>
      </c>
      <c r="AB18" s="23">
        <v>62</v>
      </c>
      <c r="AC18" s="23">
        <v>61.169999999999959</v>
      </c>
      <c r="AD18" s="23">
        <v>43.877248749999808</v>
      </c>
      <c r="AE18" s="23">
        <v>5.29881249999994</v>
      </c>
      <c r="AF18" s="23">
        <v>101.18174449999992</v>
      </c>
    </row>
    <row r="19" spans="1:32" ht="120" customHeight="1" x14ac:dyDescent="0.75">
      <c r="A19" s="21" t="s">
        <v>20</v>
      </c>
      <c r="B19" s="23">
        <v>99.25</v>
      </c>
      <c r="C19" s="23">
        <v>99.000002999999992</v>
      </c>
      <c r="D19" s="23">
        <v>99.5</v>
      </c>
      <c r="E19" s="23">
        <v>99.25</v>
      </c>
      <c r="F19" s="23">
        <v>101</v>
      </c>
      <c r="G19" s="23">
        <v>109.74964999999997</v>
      </c>
      <c r="H19" s="23">
        <v>99</v>
      </c>
      <c r="I19" s="23">
        <v>99</v>
      </c>
      <c r="J19" s="23">
        <v>99</v>
      </c>
      <c r="K19" s="23">
        <v>96.5</v>
      </c>
      <c r="L19" s="23">
        <v>99</v>
      </c>
      <c r="M19" s="23">
        <v>99</v>
      </c>
      <c r="N19" s="23">
        <v>98.999998500000061</v>
      </c>
      <c r="O19" s="23">
        <v>121.32498799999985</v>
      </c>
      <c r="P19" s="23">
        <v>99</v>
      </c>
      <c r="Q19" s="23">
        <v>99.017308500000013</v>
      </c>
      <c r="R19" s="23">
        <v>99.000003000000106</v>
      </c>
      <c r="S19" s="23">
        <v>99</v>
      </c>
      <c r="T19" s="23">
        <v>98.999999499999944</v>
      </c>
      <c r="U19" s="23">
        <v>99</v>
      </c>
      <c r="V19" s="23">
        <v>99</v>
      </c>
      <c r="W19" s="23">
        <v>76</v>
      </c>
      <c r="X19" s="23">
        <v>44</v>
      </c>
      <c r="Y19" s="23">
        <v>185.36999999999989</v>
      </c>
      <c r="Z19" s="23">
        <v>203.36999999999989</v>
      </c>
      <c r="AA19" s="23">
        <v>62</v>
      </c>
      <c r="AB19" s="23">
        <v>62</v>
      </c>
      <c r="AC19" s="23">
        <v>62</v>
      </c>
      <c r="AD19" s="23">
        <v>21</v>
      </c>
      <c r="AE19" s="23">
        <v>6.5</v>
      </c>
      <c r="AF19" s="23">
        <v>18.702687749999882</v>
      </c>
    </row>
    <row r="20" spans="1:32" ht="120" customHeight="1" x14ac:dyDescent="0.75">
      <c r="A20" s="21" t="s">
        <v>21</v>
      </c>
      <c r="B20" s="23">
        <v>99.5</v>
      </c>
      <c r="C20" s="23">
        <v>99.500002750000021</v>
      </c>
      <c r="D20" s="23">
        <v>99.5</v>
      </c>
      <c r="E20" s="23">
        <v>99.5</v>
      </c>
      <c r="F20" s="23">
        <v>101</v>
      </c>
      <c r="G20" s="23">
        <v>109.74964999999997</v>
      </c>
      <c r="H20" s="23">
        <v>99</v>
      </c>
      <c r="I20" s="23">
        <v>99</v>
      </c>
      <c r="J20" s="23">
        <v>99</v>
      </c>
      <c r="K20" s="23">
        <v>96.5</v>
      </c>
      <c r="L20" s="23">
        <v>99</v>
      </c>
      <c r="M20" s="23">
        <v>99</v>
      </c>
      <c r="N20" s="23">
        <v>98.999999000000116</v>
      </c>
      <c r="O20" s="23">
        <v>105.89749999999992</v>
      </c>
      <c r="P20" s="23">
        <v>99</v>
      </c>
      <c r="Q20" s="23">
        <v>99</v>
      </c>
      <c r="R20" s="23">
        <v>99.000001999999881</v>
      </c>
      <c r="S20" s="23">
        <v>99</v>
      </c>
      <c r="T20" s="23">
        <v>98.999999000000003</v>
      </c>
      <c r="U20" s="23">
        <v>99</v>
      </c>
      <c r="V20" s="23">
        <v>99</v>
      </c>
      <c r="W20" s="23">
        <v>83.955833499999926</v>
      </c>
      <c r="X20" s="23">
        <v>44</v>
      </c>
      <c r="Y20" s="23">
        <v>185.38428949999991</v>
      </c>
      <c r="Z20" s="23">
        <v>203.36999999999989</v>
      </c>
      <c r="AA20" s="23">
        <v>133.61278350000009</v>
      </c>
      <c r="AB20" s="23">
        <v>62</v>
      </c>
      <c r="AC20" s="23">
        <v>62</v>
      </c>
      <c r="AD20" s="23">
        <v>21</v>
      </c>
      <c r="AE20" s="23">
        <v>0</v>
      </c>
      <c r="AF20" s="23">
        <v>0</v>
      </c>
    </row>
    <row r="21" spans="1:32" ht="120" customHeight="1" x14ac:dyDescent="0.75">
      <c r="A21" s="21" t="s">
        <v>22</v>
      </c>
      <c r="B21" s="23">
        <v>101.5</v>
      </c>
      <c r="C21" s="23">
        <v>101.50000300000011</v>
      </c>
      <c r="D21" s="23">
        <v>101.5</v>
      </c>
      <c r="E21" s="23">
        <v>101.5</v>
      </c>
      <c r="F21" s="23">
        <v>101</v>
      </c>
      <c r="G21" s="23">
        <v>109.74964999999986</v>
      </c>
      <c r="H21" s="23">
        <v>101</v>
      </c>
      <c r="I21" s="23">
        <v>101</v>
      </c>
      <c r="J21" s="23">
        <v>101</v>
      </c>
      <c r="K21" s="23">
        <v>101</v>
      </c>
      <c r="L21" s="23">
        <v>101</v>
      </c>
      <c r="M21" s="23">
        <v>171.68499999999995</v>
      </c>
      <c r="N21" s="23">
        <v>101.00016400000004</v>
      </c>
      <c r="O21" s="23">
        <v>106.30500000000006</v>
      </c>
      <c r="P21" s="23">
        <v>101</v>
      </c>
      <c r="Q21" s="23">
        <v>101</v>
      </c>
      <c r="R21" s="23">
        <v>104.40371300000004</v>
      </c>
      <c r="S21" s="23">
        <v>101</v>
      </c>
      <c r="T21" s="23">
        <v>100.99999899999978</v>
      </c>
      <c r="U21" s="23">
        <v>101</v>
      </c>
      <c r="V21" s="23">
        <v>101</v>
      </c>
      <c r="W21" s="23">
        <v>77.066850250000016</v>
      </c>
      <c r="X21" s="23">
        <v>44</v>
      </c>
      <c r="Y21" s="23">
        <v>185.36999999999989</v>
      </c>
      <c r="Z21" s="23">
        <v>203.36999999999989</v>
      </c>
      <c r="AA21" s="23">
        <v>211.44556699999998</v>
      </c>
      <c r="AB21" s="23">
        <v>65.884985499999971</v>
      </c>
      <c r="AC21" s="23">
        <v>62</v>
      </c>
      <c r="AD21" s="23">
        <v>21.020745000000034</v>
      </c>
      <c r="AE21" s="23">
        <v>0</v>
      </c>
      <c r="AF21" s="23">
        <v>0</v>
      </c>
    </row>
    <row r="22" spans="1:32" ht="120" customHeight="1" x14ac:dyDescent="0.75">
      <c r="A22" s="21" t="s">
        <v>23</v>
      </c>
      <c r="B22" s="23">
        <v>101.5</v>
      </c>
      <c r="C22" s="23">
        <v>101.50000224999985</v>
      </c>
      <c r="D22" s="23">
        <v>101.5</v>
      </c>
      <c r="E22" s="23">
        <v>101.5</v>
      </c>
      <c r="F22" s="23">
        <v>101</v>
      </c>
      <c r="G22" s="23">
        <v>109.74964999999986</v>
      </c>
      <c r="H22" s="23">
        <v>101</v>
      </c>
      <c r="I22" s="23">
        <v>101</v>
      </c>
      <c r="J22" s="23">
        <v>101</v>
      </c>
      <c r="K22" s="23">
        <v>102.56258050000008</v>
      </c>
      <c r="L22" s="23">
        <v>101</v>
      </c>
      <c r="M22" s="23">
        <v>242.36999999999989</v>
      </c>
      <c r="N22" s="23">
        <v>100.99999849999995</v>
      </c>
      <c r="O22" s="23">
        <v>106.65999999999985</v>
      </c>
      <c r="P22" s="23">
        <v>101</v>
      </c>
      <c r="Q22" s="23">
        <v>101.00010975000009</v>
      </c>
      <c r="R22" s="23">
        <v>102.13166250000006</v>
      </c>
      <c r="S22" s="23">
        <v>101</v>
      </c>
      <c r="T22" s="23">
        <v>101</v>
      </c>
      <c r="U22" s="23">
        <v>101</v>
      </c>
      <c r="V22" s="23">
        <v>101</v>
      </c>
      <c r="W22" s="23">
        <v>76</v>
      </c>
      <c r="X22" s="23">
        <v>44</v>
      </c>
      <c r="Y22" s="23">
        <v>185.36999999999989</v>
      </c>
      <c r="Z22" s="23">
        <v>203.36999999999989</v>
      </c>
      <c r="AA22" s="23">
        <v>365.25218700000016</v>
      </c>
      <c r="AB22" s="23">
        <v>62.017797250000058</v>
      </c>
      <c r="AC22" s="23">
        <v>62</v>
      </c>
      <c r="AD22" s="23">
        <v>15.003889500000128</v>
      </c>
      <c r="AE22" s="23">
        <v>0</v>
      </c>
      <c r="AF22" s="23">
        <v>0</v>
      </c>
    </row>
    <row r="23" spans="1:32" ht="120" customHeight="1" x14ac:dyDescent="0.75">
      <c r="A23" s="21" t="s">
        <v>24</v>
      </c>
      <c r="B23" s="23">
        <v>101</v>
      </c>
      <c r="C23" s="23">
        <v>101.00000199999988</v>
      </c>
      <c r="D23" s="23">
        <v>180.25655000000006</v>
      </c>
      <c r="E23" s="23">
        <v>101</v>
      </c>
      <c r="F23" s="23">
        <v>101</v>
      </c>
      <c r="G23" s="23">
        <v>109.74964999999997</v>
      </c>
      <c r="H23" s="23">
        <v>315.54525399999977</v>
      </c>
      <c r="I23" s="23">
        <v>101</v>
      </c>
      <c r="J23" s="23">
        <v>101</v>
      </c>
      <c r="K23" s="23">
        <v>101</v>
      </c>
      <c r="L23" s="23">
        <v>101</v>
      </c>
      <c r="M23" s="23">
        <v>242.36999999999989</v>
      </c>
      <c r="N23" s="23">
        <v>100.99999874999992</v>
      </c>
      <c r="O23" s="23">
        <v>106.65999999999985</v>
      </c>
      <c r="P23" s="23">
        <v>101</v>
      </c>
      <c r="Q23" s="23">
        <v>101.00283624999997</v>
      </c>
      <c r="R23" s="23">
        <v>101.00000299999977</v>
      </c>
      <c r="S23" s="23">
        <v>101</v>
      </c>
      <c r="T23" s="23">
        <v>101</v>
      </c>
      <c r="U23" s="23">
        <v>101</v>
      </c>
      <c r="V23" s="23">
        <v>101</v>
      </c>
      <c r="W23" s="23">
        <v>76</v>
      </c>
      <c r="X23" s="23">
        <v>45.120079250000003</v>
      </c>
      <c r="Y23" s="23">
        <v>185.36999999999989</v>
      </c>
      <c r="Z23" s="23">
        <v>203.37000000000012</v>
      </c>
      <c r="AA23" s="23">
        <v>261.61306700000011</v>
      </c>
      <c r="AB23" s="23">
        <v>125.23757899999998</v>
      </c>
      <c r="AC23" s="23">
        <v>89.016268000000082</v>
      </c>
      <c r="AD23" s="23">
        <v>15.02463449999982</v>
      </c>
      <c r="AE23" s="23">
        <v>4.4083249999857799E-2</v>
      </c>
      <c r="AF23" s="23">
        <v>0</v>
      </c>
    </row>
    <row r="24" spans="1:32" ht="120" customHeight="1" x14ac:dyDescent="0.75">
      <c r="A24" s="21" t="s">
        <v>25</v>
      </c>
      <c r="B24" s="23">
        <v>145.25444400000015</v>
      </c>
      <c r="C24" s="23">
        <v>103.79000199999996</v>
      </c>
      <c r="D24" s="23">
        <v>227.86244050000005</v>
      </c>
      <c r="E24" s="23">
        <v>133.46295074999989</v>
      </c>
      <c r="F24" s="23">
        <v>112.6060185</v>
      </c>
      <c r="G24" s="23">
        <v>124.17816800000048</v>
      </c>
      <c r="H24" s="23">
        <v>329.67130300000008</v>
      </c>
      <c r="I24" s="23">
        <v>283.18076374999998</v>
      </c>
      <c r="J24" s="23">
        <v>187.16479724999999</v>
      </c>
      <c r="K24" s="23">
        <v>211.197498</v>
      </c>
      <c r="L24" s="23">
        <v>113.33288500000003</v>
      </c>
      <c r="M24" s="23">
        <v>171.68499999999995</v>
      </c>
      <c r="N24" s="23">
        <v>100.99999825000032</v>
      </c>
      <c r="O24" s="23">
        <v>106.65999999999985</v>
      </c>
      <c r="P24" s="23">
        <v>126.03084799999988</v>
      </c>
      <c r="Q24" s="23">
        <v>101.02473850000001</v>
      </c>
      <c r="R24" s="23">
        <v>101.00000249999994</v>
      </c>
      <c r="S24" s="23">
        <v>101</v>
      </c>
      <c r="T24" s="23">
        <v>101</v>
      </c>
      <c r="U24" s="23">
        <v>101</v>
      </c>
      <c r="V24" s="23">
        <v>101</v>
      </c>
      <c r="W24" s="23">
        <v>89.421706000000086</v>
      </c>
      <c r="X24" s="23">
        <v>44.180124999999862</v>
      </c>
      <c r="Y24" s="23">
        <v>185.37</v>
      </c>
      <c r="Z24" s="23">
        <v>203.37</v>
      </c>
      <c r="AA24" s="23">
        <v>212.47556699999996</v>
      </c>
      <c r="AB24" s="23">
        <v>216.25015800000006</v>
      </c>
      <c r="AC24" s="23">
        <v>168.42789200000016</v>
      </c>
      <c r="AD24" s="23">
        <v>15.038897000000134</v>
      </c>
      <c r="AE24" s="23">
        <v>1.6227264999998852</v>
      </c>
      <c r="AF24" s="23">
        <v>54.644093749999797</v>
      </c>
    </row>
    <row r="25" spans="1:32" ht="120" customHeight="1" x14ac:dyDescent="0.75">
      <c r="A25" s="21" t="s">
        <v>26</v>
      </c>
      <c r="B25" s="23">
        <v>224.644049</v>
      </c>
      <c r="C25" s="23">
        <v>165.35140150000018</v>
      </c>
      <c r="D25" s="23">
        <v>296.85654999999997</v>
      </c>
      <c r="E25" s="23">
        <v>185.7765489999997</v>
      </c>
      <c r="F25" s="23">
        <v>305.99654999999984</v>
      </c>
      <c r="G25" s="23">
        <v>313.35523125000009</v>
      </c>
      <c r="H25" s="23">
        <v>322.58005300000013</v>
      </c>
      <c r="I25" s="23">
        <v>447.85159399999986</v>
      </c>
      <c r="J25" s="23">
        <v>333.15500475000022</v>
      </c>
      <c r="K25" s="23">
        <v>333.56633824999994</v>
      </c>
      <c r="L25" s="23">
        <v>320.53770374999999</v>
      </c>
      <c r="M25" s="23">
        <v>322.90598200000022</v>
      </c>
      <c r="N25" s="23">
        <v>277.42978050000011</v>
      </c>
      <c r="O25" s="23">
        <v>321.53828524999994</v>
      </c>
      <c r="P25" s="23">
        <v>304.69786099999999</v>
      </c>
      <c r="Q25" s="23">
        <v>164.29769374999978</v>
      </c>
      <c r="R25" s="23">
        <v>173.03478824999979</v>
      </c>
      <c r="S25" s="23">
        <v>182.5305975</v>
      </c>
      <c r="T25" s="23">
        <v>111.19243175000008</v>
      </c>
      <c r="U25" s="23">
        <v>250.86877049999987</v>
      </c>
      <c r="V25" s="23">
        <v>235.81850224999971</v>
      </c>
      <c r="W25" s="23">
        <v>169.70486075000008</v>
      </c>
      <c r="X25" s="23">
        <v>44.197973750000074</v>
      </c>
      <c r="Y25" s="23">
        <v>185.37</v>
      </c>
      <c r="Z25" s="23">
        <v>208.13626800000009</v>
      </c>
      <c r="AA25" s="23">
        <v>267.14287400000001</v>
      </c>
      <c r="AB25" s="23">
        <v>210.44515800000033</v>
      </c>
      <c r="AC25" s="23">
        <v>267.20012699999995</v>
      </c>
      <c r="AD25" s="23">
        <v>90.181309999999826</v>
      </c>
      <c r="AE25" s="23">
        <v>64.840861999999902</v>
      </c>
      <c r="AF25" s="23">
        <v>144.47556699999984</v>
      </c>
    </row>
    <row r="26" spans="1:32" ht="120" customHeight="1" x14ac:dyDescent="0.75">
      <c r="A26" s="21" t="s">
        <v>27</v>
      </c>
      <c r="B26" s="23">
        <v>251.956549</v>
      </c>
      <c r="C26" s="23">
        <v>214.74970499999995</v>
      </c>
      <c r="D26" s="23">
        <v>608.13654999999983</v>
      </c>
      <c r="E26" s="23">
        <v>232.36104900000009</v>
      </c>
      <c r="F26" s="23">
        <v>334.42655000000002</v>
      </c>
      <c r="G26" s="23">
        <v>418.91803049999999</v>
      </c>
      <c r="H26" s="23">
        <v>611.08973100000026</v>
      </c>
      <c r="I26" s="23">
        <v>737.10129599999982</v>
      </c>
      <c r="J26" s="23">
        <v>652.95035974999973</v>
      </c>
      <c r="K26" s="23">
        <v>333.59910799999989</v>
      </c>
      <c r="L26" s="23">
        <v>333.59910799999989</v>
      </c>
      <c r="M26" s="23">
        <v>558.93165399999975</v>
      </c>
      <c r="N26" s="23">
        <v>333.28689099999997</v>
      </c>
      <c r="O26" s="23">
        <v>333.84689299999991</v>
      </c>
      <c r="P26" s="23">
        <v>313.6484039999998</v>
      </c>
      <c r="Q26" s="23">
        <v>298.77182049999999</v>
      </c>
      <c r="R26" s="23">
        <v>317.06092600000011</v>
      </c>
      <c r="S26" s="23">
        <v>308.91970650000007</v>
      </c>
      <c r="T26" s="23">
        <v>279.59741150000048</v>
      </c>
      <c r="U26" s="23">
        <v>294.96570800000018</v>
      </c>
      <c r="V26" s="23">
        <v>301.95427250000023</v>
      </c>
      <c r="W26" s="23">
        <v>266.7679250000001</v>
      </c>
      <c r="X26" s="23">
        <v>91.95074650000015</v>
      </c>
      <c r="Y26" s="23">
        <v>185.37000000000023</v>
      </c>
      <c r="Z26" s="23">
        <v>333.76677999999993</v>
      </c>
      <c r="AA26" s="23">
        <v>229.0655670000001</v>
      </c>
      <c r="AB26" s="23">
        <v>210.44515800000011</v>
      </c>
      <c r="AC26" s="23">
        <v>474.64218699999992</v>
      </c>
      <c r="AD26" s="23">
        <v>334.34314175000009</v>
      </c>
      <c r="AE26" s="23">
        <v>185.816237</v>
      </c>
      <c r="AF26" s="23">
        <v>382.68688499999985</v>
      </c>
    </row>
    <row r="27" spans="1:32" ht="120" customHeight="1" x14ac:dyDescent="0.75">
      <c r="A27" s="21" t="s">
        <v>28</v>
      </c>
      <c r="B27" s="24">
        <f>SUM(B3:B26)</f>
        <v>6023.7974572500007</v>
      </c>
      <c r="C27" s="24">
        <f t="shared" ref="C27:AF27" si="1">SUM(C3:C26)</f>
        <v>5991.5498360000001</v>
      </c>
      <c r="D27" s="24">
        <f t="shared" si="1"/>
        <v>6147.6097975000021</v>
      </c>
      <c r="E27" s="24">
        <f t="shared" si="1"/>
        <v>5544.9470749999991</v>
      </c>
      <c r="F27" s="24">
        <f t="shared" si="1"/>
        <v>5805.0824974999996</v>
      </c>
      <c r="G27" s="24">
        <f t="shared" si="1"/>
        <v>6014.0610269999988</v>
      </c>
      <c r="H27" s="24">
        <f t="shared" si="1"/>
        <v>7623.6488470000004</v>
      </c>
      <c r="I27" s="24">
        <f t="shared" si="1"/>
        <v>6807.0083912499986</v>
      </c>
      <c r="J27" s="24">
        <f t="shared" si="1"/>
        <v>6981.9933852499989</v>
      </c>
      <c r="K27" s="24">
        <f t="shared" si="1"/>
        <v>6419.5414727499992</v>
      </c>
      <c r="L27" s="24">
        <f t="shared" si="1"/>
        <v>6275.33677025</v>
      </c>
      <c r="M27" s="24">
        <f t="shared" si="1"/>
        <v>6000.6081724999985</v>
      </c>
      <c r="N27" s="24">
        <f t="shared" si="1"/>
        <v>5817.9108372500014</v>
      </c>
      <c r="O27" s="24">
        <f t="shared" si="1"/>
        <v>6347.3819702500023</v>
      </c>
      <c r="P27" s="24">
        <f t="shared" si="1"/>
        <v>5430.0605402499996</v>
      </c>
      <c r="Q27" s="24">
        <f t="shared" si="1"/>
        <v>5752.1956662499997</v>
      </c>
      <c r="R27" s="24">
        <f t="shared" si="1"/>
        <v>5100.0526187499991</v>
      </c>
      <c r="S27" s="24">
        <f t="shared" si="1"/>
        <v>5195.510972</v>
      </c>
      <c r="T27" s="24">
        <f t="shared" si="1"/>
        <v>4988.8205089999992</v>
      </c>
      <c r="U27" s="24">
        <f t="shared" si="1"/>
        <v>5034.0472182500016</v>
      </c>
      <c r="V27" s="24">
        <f t="shared" si="1"/>
        <v>4012.8598897500001</v>
      </c>
      <c r="W27" s="24">
        <f t="shared" si="1"/>
        <v>4470.7967859999999</v>
      </c>
      <c r="X27" s="24">
        <f t="shared" si="1"/>
        <v>3703.4254370000003</v>
      </c>
      <c r="Y27" s="24">
        <f t="shared" si="1"/>
        <v>4884.6428127500003</v>
      </c>
      <c r="Z27" s="24">
        <f t="shared" si="1"/>
        <v>5835.6779057499989</v>
      </c>
      <c r="AA27" s="24">
        <f t="shared" si="1"/>
        <v>3947.084863000001</v>
      </c>
      <c r="AB27" s="24">
        <f t="shared" si="1"/>
        <v>4232.5536572500014</v>
      </c>
      <c r="AC27" s="24">
        <f t="shared" si="1"/>
        <v>5028.8836604999997</v>
      </c>
      <c r="AD27" s="24">
        <f t="shared" si="1"/>
        <v>3628.0742457500005</v>
      </c>
      <c r="AE27" s="24">
        <f t="shared" si="1"/>
        <v>3117.0398229999983</v>
      </c>
      <c r="AF27" s="24">
        <f t="shared" si="1"/>
        <v>3506.0989664999988</v>
      </c>
    </row>
    <row r="28" spans="1:32" ht="120" customHeight="1" x14ac:dyDescent="0.75">
      <c r="A28" s="21" t="s">
        <v>29</v>
      </c>
      <c r="B28" s="24">
        <f>B27/1000</f>
        <v>6.0237974572500006</v>
      </c>
      <c r="C28" s="24">
        <f t="shared" ref="C28:AF28" si="2">C27/1000</f>
        <v>5.9915498359999999</v>
      </c>
      <c r="D28" s="24">
        <f t="shared" si="2"/>
        <v>6.1476097975000021</v>
      </c>
      <c r="E28" s="24">
        <f t="shared" si="2"/>
        <v>5.5449470749999987</v>
      </c>
      <c r="F28" s="24">
        <f t="shared" si="2"/>
        <v>5.8050824974999999</v>
      </c>
      <c r="G28" s="24">
        <f t="shared" si="2"/>
        <v>6.0140610269999986</v>
      </c>
      <c r="H28" s="24">
        <f t="shared" si="2"/>
        <v>7.6236488470000001</v>
      </c>
      <c r="I28" s="24">
        <f t="shared" si="2"/>
        <v>6.8070083912499983</v>
      </c>
      <c r="J28" s="24">
        <f t="shared" si="2"/>
        <v>6.9819933852499991</v>
      </c>
      <c r="K28" s="24">
        <f t="shared" si="2"/>
        <v>6.4195414727499989</v>
      </c>
      <c r="L28" s="24">
        <f t="shared" si="2"/>
        <v>6.27533677025</v>
      </c>
      <c r="M28" s="24">
        <f t="shared" si="2"/>
        <v>6.0006081724999989</v>
      </c>
      <c r="N28" s="24">
        <f t="shared" si="2"/>
        <v>5.8179108372500012</v>
      </c>
      <c r="O28" s="24">
        <f t="shared" si="2"/>
        <v>6.3473819702500025</v>
      </c>
      <c r="P28" s="24">
        <f t="shared" si="2"/>
        <v>5.4300605402499995</v>
      </c>
      <c r="Q28" s="24">
        <f t="shared" si="2"/>
        <v>5.7521956662499996</v>
      </c>
      <c r="R28" s="24">
        <f t="shared" si="2"/>
        <v>5.1000526187499995</v>
      </c>
      <c r="S28" s="24">
        <f t="shared" si="2"/>
        <v>5.1955109720000001</v>
      </c>
      <c r="T28" s="24">
        <f t="shared" si="2"/>
        <v>4.9888205089999991</v>
      </c>
      <c r="U28" s="24">
        <f t="shared" si="2"/>
        <v>5.0340472182500013</v>
      </c>
      <c r="V28" s="24">
        <f t="shared" si="2"/>
        <v>4.0128598897500005</v>
      </c>
      <c r="W28" s="24">
        <f t="shared" si="2"/>
        <v>4.4707967860000002</v>
      </c>
      <c r="X28" s="24">
        <f t="shared" si="2"/>
        <v>3.7034254370000004</v>
      </c>
      <c r="Y28" s="24">
        <f t="shared" si="2"/>
        <v>4.8846428127500001</v>
      </c>
      <c r="Z28" s="24">
        <f t="shared" si="2"/>
        <v>5.835677905749999</v>
      </c>
      <c r="AA28" s="24">
        <f t="shared" si="2"/>
        <v>3.9470848630000011</v>
      </c>
      <c r="AB28" s="24">
        <f t="shared" si="2"/>
        <v>4.2325536572500013</v>
      </c>
      <c r="AC28" s="24">
        <f t="shared" si="2"/>
        <v>5.0288836605</v>
      </c>
      <c r="AD28" s="24">
        <f t="shared" si="2"/>
        <v>3.6280742457500006</v>
      </c>
      <c r="AE28" s="24">
        <f t="shared" si="2"/>
        <v>3.117039822999998</v>
      </c>
      <c r="AF28" s="24">
        <f t="shared" si="2"/>
        <v>3.5060989664999989</v>
      </c>
    </row>
    <row r="29" spans="1:32" s="28" customFormat="1" ht="120" customHeight="1" x14ac:dyDescent="0.75">
      <c r="A29" s="25" t="s">
        <v>30</v>
      </c>
      <c r="B29" s="26">
        <f>SUM(B28:AF28)</f>
        <v>165.6683031085</v>
      </c>
      <c r="C29" s="25"/>
      <c r="D29" s="25" t="s">
        <v>0</v>
      </c>
      <c r="E29" s="26">
        <f>MAX(B3:AF26)</f>
        <v>739.53851200000008</v>
      </c>
      <c r="F29" s="25"/>
      <c r="G29" s="25" t="s">
        <v>1</v>
      </c>
      <c r="H29" s="26">
        <f>MIN(B3:AF26)</f>
        <v>0</v>
      </c>
      <c r="I29" s="25"/>
      <c r="J29" s="25" t="s">
        <v>2</v>
      </c>
      <c r="K29" s="26">
        <f>B29/31/24*1000</f>
        <v>222.67245041465054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2" x14ac:dyDescent="0.7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2" x14ac:dyDescent="0.7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</sheetData>
  <mergeCells count="1">
    <mergeCell ref="A1:Y1"/>
  </mergeCells>
  <pageMargins left="0" right="0" top="0.75" bottom="0.75" header="0.3" footer="0.3"/>
  <pageSetup paperSize="5" scale="13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Check Sur</vt:lpstr>
      <vt:lpstr>CON ENT HOUR</vt:lpstr>
      <vt:lpstr>CON NET DRW HOUR</vt:lpstr>
      <vt:lpstr>CON SUR HOUR</vt:lpstr>
      <vt:lpstr>'Check Sur'!Print_Area</vt:lpstr>
      <vt:lpstr>'CON ENT HOUR'!Print_Area</vt:lpstr>
      <vt:lpstr>'CON NET DRW HOUR'!Print_Area</vt:lpstr>
      <vt:lpstr>'CON SUR HOUR'!Print_Area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2024-08-12T08:55:18Z</dcterms:modified>
</cp:coreProperties>
</file>